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3F6E187-DB31-4A6A-BB48-FE45E97149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 " sheetId="1" r:id="rId1"/>
  </sheets>
  <definedNames>
    <definedName name="_xlnm.Print_Area" localSheetId="0">'havelvac '!$A$1:$F$117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1" l="1"/>
  <c r="C109" i="1"/>
  <c r="C112" i="1"/>
  <c r="F112" i="1"/>
  <c r="F111" i="1"/>
  <c r="C108" i="1"/>
  <c r="F93" i="1"/>
  <c r="C93" i="1"/>
  <c r="F91" i="1"/>
  <c r="F92" i="1"/>
  <c r="F90" i="1"/>
  <c r="F87" i="1"/>
  <c r="F86" i="1"/>
  <c r="F79" i="1"/>
  <c r="F78" i="1"/>
  <c r="F80" i="1" s="1"/>
  <c r="F71" i="1"/>
  <c r="F72" i="1"/>
  <c r="F67" i="1"/>
  <c r="F66" i="1"/>
  <c r="F63" i="1"/>
  <c r="F62" i="1"/>
  <c r="F51" i="1"/>
  <c r="F41" i="1"/>
  <c r="F42" i="1"/>
  <c r="F43" i="1"/>
  <c r="F44" i="1"/>
  <c r="F45" i="1"/>
  <c r="F46" i="1"/>
  <c r="F47" i="1"/>
  <c r="F48" i="1"/>
  <c r="F40" i="1"/>
  <c r="F39" i="1"/>
  <c r="C49" i="1"/>
  <c r="F32" i="1" l="1"/>
  <c r="F30" i="1" l="1"/>
  <c r="F31" i="1"/>
  <c r="F33" i="1"/>
  <c r="F34" i="1"/>
  <c r="F35" i="1"/>
  <c r="F36" i="1"/>
  <c r="F37" i="1"/>
  <c r="F38" i="1"/>
  <c r="F29" i="1"/>
  <c r="F49" i="1" s="1"/>
  <c r="E49" i="1"/>
  <c r="E109" i="1" s="1"/>
  <c r="E113" i="1" s="1"/>
  <c r="F105" i="1" l="1"/>
  <c r="F106" i="1"/>
  <c r="F107" i="1"/>
  <c r="F104" i="1"/>
  <c r="C102" i="1"/>
  <c r="F96" i="1"/>
  <c r="F97" i="1"/>
  <c r="F98" i="1"/>
  <c r="F99" i="1"/>
  <c r="F100" i="1"/>
  <c r="F101" i="1"/>
  <c r="F95" i="1"/>
  <c r="C88" i="1"/>
  <c r="F83" i="1"/>
  <c r="F82" i="1"/>
  <c r="C84" i="1"/>
  <c r="F75" i="1"/>
  <c r="C76" i="1"/>
  <c r="C73" i="1"/>
  <c r="F70" i="1"/>
  <c r="C68" i="1"/>
  <c r="F68" i="1"/>
  <c r="C60" i="1"/>
  <c r="C64" i="1"/>
  <c r="F64" i="1"/>
  <c r="F52" i="1"/>
  <c r="F53" i="1"/>
  <c r="F54" i="1"/>
  <c r="F55" i="1"/>
  <c r="F56" i="1"/>
  <c r="F57" i="1"/>
  <c r="F58" i="1"/>
  <c r="F59" i="1"/>
  <c r="F76" i="1" l="1"/>
  <c r="C113" i="1"/>
  <c r="F73" i="1"/>
  <c r="F102" i="1"/>
  <c r="F88" i="1"/>
  <c r="F108" i="1"/>
  <c r="F60" i="1"/>
  <c r="F84" i="1"/>
  <c r="F113" i="1" l="1"/>
</calcChain>
</file>

<file path=xl/sharedStrings.xml><?xml version="1.0" encoding="utf-8"?>
<sst xmlns="http://schemas.openxmlformats.org/spreadsheetml/2006/main" count="124" uniqueCount="99">
  <si>
    <t xml:space="preserve">Հաստատված է </t>
  </si>
  <si>
    <t>հ. __________- Ա որոշմամբ</t>
  </si>
  <si>
    <t xml:space="preserve"> </t>
  </si>
  <si>
    <t>ԿԱՌՈՒՑՎԱԾՔԸ</t>
  </si>
  <si>
    <t>հ/հ</t>
  </si>
  <si>
    <t>Կառուցվածքային ստորաբաժանման  անվանումը</t>
  </si>
  <si>
    <t>Գովազդային ծառայություն</t>
  </si>
  <si>
    <t>Ստեղծագործական և դերասանական խումբ</t>
  </si>
  <si>
    <t>Նկարչական արտադրամաս</t>
  </si>
  <si>
    <t>Հնչյունային սարքերի ծառայություն</t>
  </si>
  <si>
    <t>Բեմական էլեկտրական սարքերի ծառայություն</t>
  </si>
  <si>
    <t>Հյուսնական արտադրամաս</t>
  </si>
  <si>
    <t>Կարի արտադրամաս</t>
  </si>
  <si>
    <t>Ռեկվիզիտային ծառայություն</t>
  </si>
  <si>
    <t>Դերասանական հագուստի հանդերձարան</t>
  </si>
  <si>
    <t>Մեքենա-դեկորատիվ ծառայություն</t>
  </si>
  <si>
    <t>Տնտեսական ծառայություն</t>
  </si>
  <si>
    <t>Տոմսային տնտեսություն</t>
  </si>
  <si>
    <t>դրամ</t>
  </si>
  <si>
    <t>Հաստիքների անվանումը</t>
  </si>
  <si>
    <t>Հաստիքների քանակը</t>
  </si>
  <si>
    <t>Հաստիքի ամսական պաշտոնային դրույքաչափը</t>
  </si>
  <si>
    <t>Հավելում*</t>
  </si>
  <si>
    <t>Ընդամենը ամսական աշխատավարձը</t>
  </si>
  <si>
    <t xml:space="preserve">Տնօրեն                                          </t>
  </si>
  <si>
    <t xml:space="preserve">Տնօրենի տեղակալ </t>
  </si>
  <si>
    <t>Մարդկային ռեսուրսների կառավարիչ</t>
  </si>
  <si>
    <t>Պահեստի պատասխանատու</t>
  </si>
  <si>
    <t>Արտադրության պետ</t>
  </si>
  <si>
    <t>Բեմադրական մասի վարիչ</t>
  </si>
  <si>
    <t>Նկարիչ դիմահարդար</t>
  </si>
  <si>
    <t>Դաշնակահար</t>
  </si>
  <si>
    <t>Փականագործ*</t>
  </si>
  <si>
    <t>Մատակարար</t>
  </si>
  <si>
    <t>Ավագ հաշվապահ</t>
  </si>
  <si>
    <t>Վաճառող գանձապահ</t>
  </si>
  <si>
    <t>Ընդամենը`</t>
  </si>
  <si>
    <t>Ռեժիսորի օգնական</t>
  </si>
  <si>
    <t>Թատերախմբի վարիչ</t>
  </si>
  <si>
    <t>Բեմի  առաջատար վարպետ</t>
  </si>
  <si>
    <t>Գլխավոր ռեժիսոր</t>
  </si>
  <si>
    <t>Ռեժիսոր</t>
  </si>
  <si>
    <t xml:space="preserve">Դերասան բարձր կարգի </t>
  </si>
  <si>
    <t>Դերասան առաջին կարգի</t>
  </si>
  <si>
    <t xml:space="preserve">Դերասան երկրորդ կարգի </t>
  </si>
  <si>
    <t>Գլխավոր նկարիչ</t>
  </si>
  <si>
    <t>Նկարիչ բուտաֆոր</t>
  </si>
  <si>
    <t>Բեմական հնչյունային ծառայության պետ</t>
  </si>
  <si>
    <t>Բեմական հնչյունային ծառայության օպերատոր</t>
  </si>
  <si>
    <t>Բեմական լուսային ծառայության պետ</t>
  </si>
  <si>
    <t>Բեմական լուսային ծառայության օպերատոր</t>
  </si>
  <si>
    <t>Տղամարդկանց դերասանական և բեմական հագուստի ձևարար և դերձակ</t>
  </si>
  <si>
    <t>Կանացի դերասանական հագուստի դերձակ</t>
  </si>
  <si>
    <t>Ռեկվիզիտային ծառայության պետ</t>
  </si>
  <si>
    <t>Ռեկվիզիտոր</t>
  </si>
  <si>
    <t>Դերասանական հագուստի և հանդերձանքի  հանդերձարանի ղեկավար</t>
  </si>
  <si>
    <t xml:space="preserve">Դերասանական հագուստի  հանդերձարար  </t>
  </si>
  <si>
    <t>Մեքենա - դեկորատիվ ծառայություն</t>
  </si>
  <si>
    <t>Բեմի մոնտաժող բանվոր</t>
  </si>
  <si>
    <t xml:space="preserve">Հավաքարար  </t>
  </si>
  <si>
    <t xml:space="preserve">Լվացարար  </t>
  </si>
  <si>
    <t>Էլեկտրիկ</t>
  </si>
  <si>
    <t xml:space="preserve">Սան. տեխնիկ </t>
  </si>
  <si>
    <t>Ծեփագործ-ներկարար</t>
  </si>
  <si>
    <t>Օդափոխության համակարգի սպասարկում</t>
  </si>
  <si>
    <t>Գլխավոր ադմինիստրատոր</t>
  </si>
  <si>
    <t>Տոմսավաճառ գանձապահ</t>
  </si>
  <si>
    <t>Տոմսերի վերահսկիչ</t>
  </si>
  <si>
    <t>Հսկիչ</t>
  </si>
  <si>
    <t>Ընդամենը հիմնական աշխատողներ՝</t>
  </si>
  <si>
    <t>Սեզոնային հաստիքներ (5.5 ամիս)</t>
  </si>
  <si>
    <t>Հանդիսատեսի հանդերձարանի հանդերձապահ</t>
  </si>
  <si>
    <t>Ընդամենը սեզոնային աշխատողներ՝</t>
  </si>
  <si>
    <t>ԱՄԲՈՂՋԸ</t>
  </si>
  <si>
    <t xml:space="preserve">* առողջության վնասակարության համար </t>
  </si>
  <si>
    <r>
      <t xml:space="preserve">**Ծանոթություն.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</si>
  <si>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</si>
  <si>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</si>
  <si>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</si>
  <si>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</si>
  <si>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>Գնումների մենեջեր</t>
  </si>
  <si>
    <t>Տոմսային տնտեսության պատասխանատու</t>
  </si>
  <si>
    <t>Արխիվարիուս</t>
  </si>
  <si>
    <t xml:space="preserve">ՏԻԳՐԱՆ ԱՎԻՆՅԱՆ </t>
  </si>
  <si>
    <t xml:space="preserve">ԵՐԵՎԱՆԻ ՔԱՂԱՔԱՊԵՏ՝ </t>
  </si>
  <si>
    <t xml:space="preserve">Երևանի քաղաքապետի </t>
  </si>
  <si>
    <t xml:space="preserve"> «ԵՐԵՎԱՆԻ Հ. ՂԱՓԼԱՆՅԱՆԻ ԱՆՎԱՆ ԴՐԱՄԱՏԻԿԱԿԱՆ ԹԱՏՐՈՆ» ՀԱՄԱՅՆՔԱՅԻՆ ՈՉ ԱՌԵՎՏՐԱՅԻՆ ԿԱԶՄԱԿԵՐՊՈՒԹՅԱՆ</t>
  </si>
  <si>
    <t>ՀԱՍՏԻՔԱՑՈՒՑԱԿԸ ԵՎ ՊԱՇՏՈՆԱՅԻՆ ԴՐՈՒՅՔԱՉԱՓԵՐԸ</t>
  </si>
  <si>
    <t xml:space="preserve">Տնօրենի օգնական </t>
  </si>
  <si>
    <t xml:space="preserve">Մարքեթինգի բաժնի պետ </t>
  </si>
  <si>
    <t xml:space="preserve">Ներկայացումների գովազդի և տոմսերի իրացման մարքեթոլոգ </t>
  </si>
  <si>
    <t xml:space="preserve">Թատրոնի զարգացման ծրագրերի պատասխանատու </t>
  </si>
  <si>
    <t xml:space="preserve">Տեսահոլովակների թվայնացում և տեսապրոյեկտորի ծառայության օպերատոր </t>
  </si>
  <si>
    <t xml:space="preserve">Բեմի առաջատար վարպետ  </t>
  </si>
  <si>
    <t xml:space="preserve">Հյուսնական արտադրամասի հյուսն </t>
  </si>
  <si>
    <t xml:space="preserve">Ավագ մեքենավար </t>
  </si>
  <si>
    <t xml:space="preserve">Բեմական դեկորացիաների մոնտաժող և շենքի բանվոր </t>
  </si>
  <si>
    <t>_____. _____. 2025 թ.</t>
  </si>
  <si>
    <t xml:space="preserve">Հավելված 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</si>
</sst>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22">
    <font>
      <sz val="11"/>
      <color theme="1"/>
      <name val="Calibri"/>
      <family val="2"/>
      <charset val="1"/>
      <scheme val="minor"/>
    </font>
    <font>
      <sz val="12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sz val="10"/>
      <name val="Arial LatArm"/>
      <family val="2"/>
    </font>
    <font>
      <b/>
      <sz val="12"/>
      <name val="Arial LatArm"/>
      <family val="2"/>
    </font>
    <font>
      <sz val="12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Arial Armenian"/>
      <family val="2"/>
    </font>
    <font>
      <i/>
      <sz val="9"/>
      <name val="GHEA Grapalat"/>
      <family val="3"/>
    </font>
    <font>
      <i/>
      <sz val="9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4"/>
      <name val="GHEA Grapalat"/>
      <family val="3"/>
    </font>
    <font>
      <sz val="14"/>
      <name val="GHEA Grapalat"/>
      <family val="3"/>
    </font>
    <font>
      <sz val="14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2"/>
      <name val="Arial LatArm"/>
      <family val="2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2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left" vertical="center"/>
    </xf>
    <xf numFmtId="0" fontId="1" fillId="2" borderId="0" xfId="2" applyFont="1" applyFill="1" applyAlignment="1">
      <alignment horizontal="center" vertical="center"/>
    </xf>
    <xf numFmtId="0" fontId="1" fillId="0" borderId="0" xfId="2" applyFont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" fontId="1" fillId="2" borderId="5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left" vertical="center" wrapText="1"/>
    </xf>
    <xf numFmtId="4" fontId="1" fillId="2" borderId="1" xfId="2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3" fontId="1" fillId="2" borderId="1" xfId="2" applyNumberFormat="1" applyFont="1" applyFill="1" applyBorder="1" applyAlignment="1">
      <alignment horizontal="center" vertical="center" wrapText="1"/>
    </xf>
    <xf numFmtId="164" fontId="1" fillId="2" borderId="1" xfId="3" applyNumberFormat="1" applyFont="1" applyFill="1" applyBorder="1" applyAlignment="1">
      <alignment horizontal="left" vertical="center" wrapText="1"/>
    </xf>
    <xf numFmtId="0" fontId="12" fillId="2" borderId="0" xfId="2" applyFont="1" applyFill="1" applyAlignment="1">
      <alignment horizontal="center" vertical="center"/>
    </xf>
    <xf numFmtId="4" fontId="1" fillId="2" borderId="1" xfId="3" applyNumberFormat="1" applyFont="1" applyFill="1" applyBorder="1" applyAlignment="1">
      <alignment horizontal="center" vertical="center" wrapText="1"/>
    </xf>
    <xf numFmtId="3" fontId="1" fillId="2" borderId="1" xfId="3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4" fontId="3" fillId="0" borderId="1" xfId="2" applyNumberFormat="1" applyFont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Border="1" applyAlignment="1">
      <alignment horizontal="center" vertical="center" wrapText="1"/>
    </xf>
    <xf numFmtId="1" fontId="3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3" fontId="3" fillId="2" borderId="1" xfId="4" applyNumberFormat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vertical="center"/>
    </xf>
    <xf numFmtId="3" fontId="1" fillId="2" borderId="1" xfId="4" applyNumberFormat="1" applyFont="1" applyFill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164" fontId="1" fillId="2" borderId="4" xfId="2" applyNumberFormat="1" applyFont="1" applyFill="1" applyBorder="1" applyAlignment="1">
      <alignment vertical="center" wrapText="1"/>
    </xf>
    <xf numFmtId="4" fontId="1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vertical="center" wrapText="1"/>
    </xf>
    <xf numFmtId="2" fontId="3" fillId="0" borderId="1" xfId="2" applyNumberFormat="1" applyFont="1" applyBorder="1" applyAlignment="1">
      <alignment horizontal="center" vertical="center" wrapText="1"/>
    </xf>
    <xf numFmtId="1" fontId="1" fillId="0" borderId="0" xfId="2" applyNumberFormat="1" applyFont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1" fontId="1" fillId="2" borderId="0" xfId="2" applyNumberFormat="1" applyFont="1" applyFill="1" applyAlignment="1">
      <alignment horizontal="center" vertical="center"/>
    </xf>
    <xf numFmtId="164" fontId="1" fillId="2" borderId="0" xfId="2" applyNumberFormat="1" applyFont="1" applyFill="1" applyAlignment="1">
      <alignment horizontal="center" vertical="center"/>
    </xf>
    <xf numFmtId="3" fontId="1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" fontId="15" fillId="0" borderId="0" xfId="2" applyNumberFormat="1" applyFont="1" applyAlignment="1">
      <alignment horizontal="center" vertical="center"/>
    </xf>
    <xf numFmtId="164" fontId="15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3" fontId="15" fillId="0" borderId="0" xfId="2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164" fontId="1" fillId="0" borderId="0" xfId="2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1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hidden="1"/>
    </xf>
    <xf numFmtId="0" fontId="19" fillId="0" borderId="7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>
      <alignment horizontal="left" vertical="center"/>
    </xf>
    <xf numFmtId="0" fontId="20" fillId="0" borderId="0" xfId="2" applyFont="1" applyAlignment="1">
      <alignment horizontal="left" vertical="center"/>
    </xf>
    <xf numFmtId="0" fontId="20" fillId="2" borderId="0" xfId="2" applyFont="1" applyFill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164" fontId="1" fillId="0" borderId="1" xfId="2" applyNumberFormat="1" applyFont="1" applyBorder="1" applyAlignment="1">
      <alignment horizontal="left" vertical="center" wrapText="1"/>
    </xf>
    <xf numFmtId="3" fontId="1" fillId="0" borderId="1" xfId="4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vertical="center"/>
    </xf>
    <xf numFmtId="4" fontId="1" fillId="0" borderId="1" xfId="2" applyNumberFormat="1" applyFont="1" applyBorder="1" applyAlignment="1">
      <alignment horizontal="center" vertical="center" wrapText="1"/>
    </xf>
    <xf numFmtId="164" fontId="1" fillId="0" borderId="1" xfId="2" applyNumberFormat="1" applyFont="1" applyBorder="1" applyAlignment="1">
      <alignment vertical="center" wrapText="1"/>
    </xf>
    <xf numFmtId="4" fontId="1" fillId="0" borderId="1" xfId="3" applyNumberFormat="1" applyFont="1" applyBorder="1" applyAlignment="1">
      <alignment horizontal="center" vertical="center" wrapText="1"/>
    </xf>
    <xf numFmtId="3" fontId="21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3" fontId="3" fillId="0" borderId="1" xfId="4" applyNumberFormat="1" applyFont="1" applyBorder="1" applyAlignment="1">
      <alignment horizontal="center" vertical="center"/>
    </xf>
    <xf numFmtId="3" fontId="1" fillId="0" borderId="1" xfId="3" applyNumberFormat="1" applyFont="1" applyBorder="1" applyAlignment="1">
      <alignment horizontal="center" vertical="center"/>
    </xf>
    <xf numFmtId="3" fontId="3" fillId="0" borderId="1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3" fillId="0" borderId="1" xfId="3" applyNumberFormat="1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4" fillId="0" borderId="6" xfId="2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3" fontId="14" fillId="0" borderId="1" xfId="2" applyNumberFormat="1" applyFont="1" applyBorder="1" applyAlignment="1">
      <alignment horizontal="center" vertical="center" wrapText="1"/>
    </xf>
    <xf numFmtId="0" fontId="1" fillId="0" borderId="0" xfId="2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3" fillId="0" borderId="0" xfId="3" applyFont="1"/>
    <xf numFmtId="165" fontId="3" fillId="0" borderId="0" xfId="2" applyNumberFormat="1" applyFont="1" applyAlignment="1">
      <alignment horizontal="center" vertical="center"/>
    </xf>
    <xf numFmtId="165" fontId="1" fillId="0" borderId="0" xfId="2" applyNumberFormat="1" applyFont="1" applyAlignment="1">
      <alignment horizontal="center" vertical="center"/>
    </xf>
    <xf numFmtId="3" fontId="1" fillId="0" borderId="0" xfId="2" applyNumberFormat="1" applyFont="1" applyAlignment="1">
      <alignment horizontal="center" vertical="center"/>
    </xf>
    <xf numFmtId="0" fontId="1" fillId="0" borderId="1" xfId="2" applyFont="1" applyBorder="1" applyAlignment="1">
      <alignment horizontal="left" vertical="center"/>
    </xf>
    <xf numFmtId="0" fontId="1" fillId="0" borderId="2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0" fontId="3" fillId="0" borderId="0" xfId="3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3" fillId="0" borderId="0" xfId="3" applyFont="1" applyAlignment="1">
      <alignment horizontal="center" wrapText="1"/>
    </xf>
  </cellXfs>
  <cellStyles count="5">
    <cellStyle name="Normal" xfId="0" builtinId="0"/>
    <cellStyle name="Normal 6 2" xfId="3" xr:uid="{00000000-0005-0000-0000-000001000000}"/>
    <cellStyle name="Normal 7" xfId="2" xr:uid="{00000000-0005-0000-0000-000002000000}"/>
    <cellStyle name="Normal_Ghaplanyan 35 -2 2" xfId="4" xr:uid="{00000000-0005-0000-0000-000003000000}"/>
    <cellStyle name="Normal_Sheet1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Ck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AAgAFAATQAAAAAAAAAAAAAAAAAAAAAAAAAAAAAAAAAAAAAAAAAAAAAAAAAAAAAAAAAAAAAAAAAAAAAAAAAAAAAAAAAAAAAAAAAAAAAAAAAAAAAAAAAAAAAAAAAAAAAAAADpBwUAAQAMABIAI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0NTRaMCMGCSqGSIb3DQEJBDEWBBQ4UqJfAWqDKrewx7LZfefxWw1QujArBgsqhkiG9w0BCRACDDEcMBowGDAWBBRE5xMFRVajmd/v2Zzf5CvSbEm8HjANBgkqhkiG9w0BAQEFAASCAQClbw9yPGXDXfecqtelobAHOm+6Zhv+6nUsZ+qdSoSS3ODTWc5F4p4aYro2/HHVKLO1G/frIzHZQqo5/g+faTrQgosipC9rFoxG+/TwOyvaHe4TH6azWRGDksZMYCadQKj9ZGp/atlhNHDV01U46pz9rq7qRig3SbTL+hoDZS9uy1Xjm99+4JPiYlzQKlgRGOLm4nm6eWCV+2b2rhqUAU9Ct5AJj2NFASl14thb1zv4r8adn1jBUDlNJPgURQrqxnnOFLoB5L0jyunOF4aBRo50v1tl9tUzf7o4akWZfakZQG/byivv/8oNDBRpZLQvAYMD3iUSV/0W8bOceYQA0X3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115</xdr:row>
          <xdr:rowOff>0</xdr:rowOff>
        </xdr:from>
        <xdr:to>
          <xdr:col>4</xdr:col>
          <xdr:colOff>749300</xdr:colOff>
          <xdr:row>116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FF70ACF-9227-9487-D32D-5D5EB4DD9B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64"/>
  <sheetViews>
    <sheetView tabSelected="1" view="pageBreakPreview" topLeftCell="A97" zoomScaleNormal="100" zoomScaleSheetLayoutView="100" workbookViewId="0">
      <selection activeCell="C117" sqref="C117:E117"/>
    </sheetView>
  </sheetViews>
  <sheetFormatPr defaultColWidth="7.28515625" defaultRowHeight="15"/>
  <cols>
    <col min="1" max="1" width="5.42578125" style="32" customWidth="1"/>
    <col min="2" max="2" width="54.28515625" style="87" customWidth="1"/>
    <col min="3" max="3" width="13.140625" style="87" customWidth="1"/>
    <col min="4" max="4" width="13.7109375" style="62" customWidth="1"/>
    <col min="5" max="5" width="13" style="9" customWidth="1"/>
    <col min="6" max="6" width="23.140625" style="9" customWidth="1"/>
    <col min="7" max="7" width="13.5703125" style="9" customWidth="1"/>
    <col min="8" max="8" width="14.42578125" style="9" customWidth="1"/>
    <col min="9" max="9" width="9.5703125" style="9" bestFit="1" customWidth="1"/>
    <col min="10" max="10" width="10.42578125" style="9" bestFit="1" customWidth="1"/>
    <col min="11" max="11" width="11.42578125" style="9" bestFit="1" customWidth="1"/>
    <col min="12" max="256" width="7.28515625" style="9"/>
    <col min="257" max="257" width="4.85546875" style="9" customWidth="1"/>
    <col min="258" max="258" width="49" style="9" customWidth="1"/>
    <col min="259" max="259" width="13" style="9" customWidth="1"/>
    <col min="260" max="260" width="15.85546875" style="9" customWidth="1"/>
    <col min="261" max="261" width="11.7109375" style="9" customWidth="1"/>
    <col min="262" max="262" width="16.42578125" style="9" customWidth="1"/>
    <col min="263" max="263" width="13.5703125" style="9" customWidth="1"/>
    <col min="264" max="264" width="11.42578125" style="9" customWidth="1"/>
    <col min="265" max="265" width="9.5703125" style="9" bestFit="1" customWidth="1"/>
    <col min="266" max="266" width="10.42578125" style="9" bestFit="1" customWidth="1"/>
    <col min="267" max="267" width="11.42578125" style="9" bestFit="1" customWidth="1"/>
    <col min="268" max="512" width="7.28515625" style="9"/>
    <col min="513" max="513" width="4.85546875" style="9" customWidth="1"/>
    <col min="514" max="514" width="49" style="9" customWidth="1"/>
    <col min="515" max="515" width="13" style="9" customWidth="1"/>
    <col min="516" max="516" width="15.85546875" style="9" customWidth="1"/>
    <col min="517" max="517" width="11.7109375" style="9" customWidth="1"/>
    <col min="518" max="518" width="16.42578125" style="9" customWidth="1"/>
    <col min="519" max="519" width="13.5703125" style="9" customWidth="1"/>
    <col min="520" max="520" width="11.42578125" style="9" customWidth="1"/>
    <col min="521" max="521" width="9.5703125" style="9" bestFit="1" customWidth="1"/>
    <col min="522" max="522" width="10.42578125" style="9" bestFit="1" customWidth="1"/>
    <col min="523" max="523" width="11.42578125" style="9" bestFit="1" customWidth="1"/>
    <col min="524" max="768" width="7.28515625" style="9"/>
    <col min="769" max="769" width="4.85546875" style="9" customWidth="1"/>
    <col min="770" max="770" width="49" style="9" customWidth="1"/>
    <col min="771" max="771" width="13" style="9" customWidth="1"/>
    <col min="772" max="772" width="15.85546875" style="9" customWidth="1"/>
    <col min="773" max="773" width="11.7109375" style="9" customWidth="1"/>
    <col min="774" max="774" width="16.42578125" style="9" customWidth="1"/>
    <col min="775" max="775" width="13.5703125" style="9" customWidth="1"/>
    <col min="776" max="776" width="11.42578125" style="9" customWidth="1"/>
    <col min="777" max="777" width="9.5703125" style="9" bestFit="1" customWidth="1"/>
    <col min="778" max="778" width="10.42578125" style="9" bestFit="1" customWidth="1"/>
    <col min="779" max="779" width="11.42578125" style="9" bestFit="1" customWidth="1"/>
    <col min="780" max="1024" width="7.28515625" style="9"/>
    <col min="1025" max="1025" width="4.85546875" style="9" customWidth="1"/>
    <col min="1026" max="1026" width="49" style="9" customWidth="1"/>
    <col min="1027" max="1027" width="13" style="9" customWidth="1"/>
    <col min="1028" max="1028" width="15.85546875" style="9" customWidth="1"/>
    <col min="1029" max="1029" width="11.7109375" style="9" customWidth="1"/>
    <col min="1030" max="1030" width="16.42578125" style="9" customWidth="1"/>
    <col min="1031" max="1031" width="13.5703125" style="9" customWidth="1"/>
    <col min="1032" max="1032" width="11.42578125" style="9" customWidth="1"/>
    <col min="1033" max="1033" width="9.5703125" style="9" bestFit="1" customWidth="1"/>
    <col min="1034" max="1034" width="10.42578125" style="9" bestFit="1" customWidth="1"/>
    <col min="1035" max="1035" width="11.42578125" style="9" bestFit="1" customWidth="1"/>
    <col min="1036" max="1280" width="7.28515625" style="9"/>
    <col min="1281" max="1281" width="4.85546875" style="9" customWidth="1"/>
    <col min="1282" max="1282" width="49" style="9" customWidth="1"/>
    <col min="1283" max="1283" width="13" style="9" customWidth="1"/>
    <col min="1284" max="1284" width="15.85546875" style="9" customWidth="1"/>
    <col min="1285" max="1285" width="11.7109375" style="9" customWidth="1"/>
    <col min="1286" max="1286" width="16.42578125" style="9" customWidth="1"/>
    <col min="1287" max="1287" width="13.5703125" style="9" customWidth="1"/>
    <col min="1288" max="1288" width="11.42578125" style="9" customWidth="1"/>
    <col min="1289" max="1289" width="9.5703125" style="9" bestFit="1" customWidth="1"/>
    <col min="1290" max="1290" width="10.42578125" style="9" bestFit="1" customWidth="1"/>
    <col min="1291" max="1291" width="11.42578125" style="9" bestFit="1" customWidth="1"/>
    <col min="1292" max="1536" width="7.28515625" style="9"/>
    <col min="1537" max="1537" width="4.85546875" style="9" customWidth="1"/>
    <col min="1538" max="1538" width="49" style="9" customWidth="1"/>
    <col min="1539" max="1539" width="13" style="9" customWidth="1"/>
    <col min="1540" max="1540" width="15.85546875" style="9" customWidth="1"/>
    <col min="1541" max="1541" width="11.7109375" style="9" customWidth="1"/>
    <col min="1542" max="1542" width="16.42578125" style="9" customWidth="1"/>
    <col min="1543" max="1543" width="13.5703125" style="9" customWidth="1"/>
    <col min="1544" max="1544" width="11.42578125" style="9" customWidth="1"/>
    <col min="1545" max="1545" width="9.5703125" style="9" bestFit="1" customWidth="1"/>
    <col min="1546" max="1546" width="10.42578125" style="9" bestFit="1" customWidth="1"/>
    <col min="1547" max="1547" width="11.42578125" style="9" bestFit="1" customWidth="1"/>
    <col min="1548" max="1792" width="7.28515625" style="9"/>
    <col min="1793" max="1793" width="4.85546875" style="9" customWidth="1"/>
    <col min="1794" max="1794" width="49" style="9" customWidth="1"/>
    <col min="1795" max="1795" width="13" style="9" customWidth="1"/>
    <col min="1796" max="1796" width="15.85546875" style="9" customWidth="1"/>
    <col min="1797" max="1797" width="11.7109375" style="9" customWidth="1"/>
    <col min="1798" max="1798" width="16.42578125" style="9" customWidth="1"/>
    <col min="1799" max="1799" width="13.5703125" style="9" customWidth="1"/>
    <col min="1800" max="1800" width="11.42578125" style="9" customWidth="1"/>
    <col min="1801" max="1801" width="9.5703125" style="9" bestFit="1" customWidth="1"/>
    <col min="1802" max="1802" width="10.42578125" style="9" bestFit="1" customWidth="1"/>
    <col min="1803" max="1803" width="11.42578125" style="9" bestFit="1" customWidth="1"/>
    <col min="1804" max="2048" width="7.28515625" style="9"/>
    <col min="2049" max="2049" width="4.85546875" style="9" customWidth="1"/>
    <col min="2050" max="2050" width="49" style="9" customWidth="1"/>
    <col min="2051" max="2051" width="13" style="9" customWidth="1"/>
    <col min="2052" max="2052" width="15.85546875" style="9" customWidth="1"/>
    <col min="2053" max="2053" width="11.7109375" style="9" customWidth="1"/>
    <col min="2054" max="2054" width="16.42578125" style="9" customWidth="1"/>
    <col min="2055" max="2055" width="13.5703125" style="9" customWidth="1"/>
    <col min="2056" max="2056" width="11.42578125" style="9" customWidth="1"/>
    <col min="2057" max="2057" width="9.5703125" style="9" bestFit="1" customWidth="1"/>
    <col min="2058" max="2058" width="10.42578125" style="9" bestFit="1" customWidth="1"/>
    <col min="2059" max="2059" width="11.42578125" style="9" bestFit="1" customWidth="1"/>
    <col min="2060" max="2304" width="7.28515625" style="9"/>
    <col min="2305" max="2305" width="4.85546875" style="9" customWidth="1"/>
    <col min="2306" max="2306" width="49" style="9" customWidth="1"/>
    <col min="2307" max="2307" width="13" style="9" customWidth="1"/>
    <col min="2308" max="2308" width="15.85546875" style="9" customWidth="1"/>
    <col min="2309" max="2309" width="11.7109375" style="9" customWidth="1"/>
    <col min="2310" max="2310" width="16.42578125" style="9" customWidth="1"/>
    <col min="2311" max="2311" width="13.5703125" style="9" customWidth="1"/>
    <col min="2312" max="2312" width="11.42578125" style="9" customWidth="1"/>
    <col min="2313" max="2313" width="9.5703125" style="9" bestFit="1" customWidth="1"/>
    <col min="2314" max="2314" width="10.42578125" style="9" bestFit="1" customWidth="1"/>
    <col min="2315" max="2315" width="11.42578125" style="9" bestFit="1" customWidth="1"/>
    <col min="2316" max="2560" width="7.28515625" style="9"/>
    <col min="2561" max="2561" width="4.85546875" style="9" customWidth="1"/>
    <col min="2562" max="2562" width="49" style="9" customWidth="1"/>
    <col min="2563" max="2563" width="13" style="9" customWidth="1"/>
    <col min="2564" max="2564" width="15.85546875" style="9" customWidth="1"/>
    <col min="2565" max="2565" width="11.7109375" style="9" customWidth="1"/>
    <col min="2566" max="2566" width="16.42578125" style="9" customWidth="1"/>
    <col min="2567" max="2567" width="13.5703125" style="9" customWidth="1"/>
    <col min="2568" max="2568" width="11.42578125" style="9" customWidth="1"/>
    <col min="2569" max="2569" width="9.5703125" style="9" bestFit="1" customWidth="1"/>
    <col min="2570" max="2570" width="10.42578125" style="9" bestFit="1" customWidth="1"/>
    <col min="2571" max="2571" width="11.42578125" style="9" bestFit="1" customWidth="1"/>
    <col min="2572" max="2816" width="7.28515625" style="9"/>
    <col min="2817" max="2817" width="4.85546875" style="9" customWidth="1"/>
    <col min="2818" max="2818" width="49" style="9" customWidth="1"/>
    <col min="2819" max="2819" width="13" style="9" customWidth="1"/>
    <col min="2820" max="2820" width="15.85546875" style="9" customWidth="1"/>
    <col min="2821" max="2821" width="11.7109375" style="9" customWidth="1"/>
    <col min="2822" max="2822" width="16.42578125" style="9" customWidth="1"/>
    <col min="2823" max="2823" width="13.5703125" style="9" customWidth="1"/>
    <col min="2824" max="2824" width="11.42578125" style="9" customWidth="1"/>
    <col min="2825" max="2825" width="9.5703125" style="9" bestFit="1" customWidth="1"/>
    <col min="2826" max="2826" width="10.42578125" style="9" bestFit="1" customWidth="1"/>
    <col min="2827" max="2827" width="11.42578125" style="9" bestFit="1" customWidth="1"/>
    <col min="2828" max="3072" width="7.28515625" style="9"/>
    <col min="3073" max="3073" width="4.85546875" style="9" customWidth="1"/>
    <col min="3074" max="3074" width="49" style="9" customWidth="1"/>
    <col min="3075" max="3075" width="13" style="9" customWidth="1"/>
    <col min="3076" max="3076" width="15.85546875" style="9" customWidth="1"/>
    <col min="3077" max="3077" width="11.7109375" style="9" customWidth="1"/>
    <col min="3078" max="3078" width="16.42578125" style="9" customWidth="1"/>
    <col min="3079" max="3079" width="13.5703125" style="9" customWidth="1"/>
    <col min="3080" max="3080" width="11.42578125" style="9" customWidth="1"/>
    <col min="3081" max="3081" width="9.5703125" style="9" bestFit="1" customWidth="1"/>
    <col min="3082" max="3082" width="10.42578125" style="9" bestFit="1" customWidth="1"/>
    <col min="3083" max="3083" width="11.42578125" style="9" bestFit="1" customWidth="1"/>
    <col min="3084" max="3328" width="7.28515625" style="9"/>
    <col min="3329" max="3329" width="4.85546875" style="9" customWidth="1"/>
    <col min="3330" max="3330" width="49" style="9" customWidth="1"/>
    <col min="3331" max="3331" width="13" style="9" customWidth="1"/>
    <col min="3332" max="3332" width="15.85546875" style="9" customWidth="1"/>
    <col min="3333" max="3333" width="11.7109375" style="9" customWidth="1"/>
    <col min="3334" max="3334" width="16.42578125" style="9" customWidth="1"/>
    <col min="3335" max="3335" width="13.5703125" style="9" customWidth="1"/>
    <col min="3336" max="3336" width="11.42578125" style="9" customWidth="1"/>
    <col min="3337" max="3337" width="9.5703125" style="9" bestFit="1" customWidth="1"/>
    <col min="3338" max="3338" width="10.42578125" style="9" bestFit="1" customWidth="1"/>
    <col min="3339" max="3339" width="11.42578125" style="9" bestFit="1" customWidth="1"/>
    <col min="3340" max="3584" width="7.28515625" style="9"/>
    <col min="3585" max="3585" width="4.85546875" style="9" customWidth="1"/>
    <col min="3586" max="3586" width="49" style="9" customWidth="1"/>
    <col min="3587" max="3587" width="13" style="9" customWidth="1"/>
    <col min="3588" max="3588" width="15.85546875" style="9" customWidth="1"/>
    <col min="3589" max="3589" width="11.7109375" style="9" customWidth="1"/>
    <col min="3590" max="3590" width="16.42578125" style="9" customWidth="1"/>
    <col min="3591" max="3591" width="13.5703125" style="9" customWidth="1"/>
    <col min="3592" max="3592" width="11.42578125" style="9" customWidth="1"/>
    <col min="3593" max="3593" width="9.5703125" style="9" bestFit="1" customWidth="1"/>
    <col min="3594" max="3594" width="10.42578125" style="9" bestFit="1" customWidth="1"/>
    <col min="3595" max="3595" width="11.42578125" style="9" bestFit="1" customWidth="1"/>
    <col min="3596" max="3840" width="7.28515625" style="9"/>
    <col min="3841" max="3841" width="4.85546875" style="9" customWidth="1"/>
    <col min="3842" max="3842" width="49" style="9" customWidth="1"/>
    <col min="3843" max="3843" width="13" style="9" customWidth="1"/>
    <col min="3844" max="3844" width="15.85546875" style="9" customWidth="1"/>
    <col min="3845" max="3845" width="11.7109375" style="9" customWidth="1"/>
    <col min="3846" max="3846" width="16.42578125" style="9" customWidth="1"/>
    <col min="3847" max="3847" width="13.5703125" style="9" customWidth="1"/>
    <col min="3848" max="3848" width="11.42578125" style="9" customWidth="1"/>
    <col min="3849" max="3849" width="9.5703125" style="9" bestFit="1" customWidth="1"/>
    <col min="3850" max="3850" width="10.42578125" style="9" bestFit="1" customWidth="1"/>
    <col min="3851" max="3851" width="11.42578125" style="9" bestFit="1" customWidth="1"/>
    <col min="3852" max="4096" width="7.28515625" style="9"/>
    <col min="4097" max="4097" width="4.85546875" style="9" customWidth="1"/>
    <col min="4098" max="4098" width="49" style="9" customWidth="1"/>
    <col min="4099" max="4099" width="13" style="9" customWidth="1"/>
    <col min="4100" max="4100" width="15.85546875" style="9" customWidth="1"/>
    <col min="4101" max="4101" width="11.7109375" style="9" customWidth="1"/>
    <col min="4102" max="4102" width="16.42578125" style="9" customWidth="1"/>
    <col min="4103" max="4103" width="13.5703125" style="9" customWidth="1"/>
    <col min="4104" max="4104" width="11.42578125" style="9" customWidth="1"/>
    <col min="4105" max="4105" width="9.5703125" style="9" bestFit="1" customWidth="1"/>
    <col min="4106" max="4106" width="10.42578125" style="9" bestFit="1" customWidth="1"/>
    <col min="4107" max="4107" width="11.42578125" style="9" bestFit="1" customWidth="1"/>
    <col min="4108" max="4352" width="7.28515625" style="9"/>
    <col min="4353" max="4353" width="4.85546875" style="9" customWidth="1"/>
    <col min="4354" max="4354" width="49" style="9" customWidth="1"/>
    <col min="4355" max="4355" width="13" style="9" customWidth="1"/>
    <col min="4356" max="4356" width="15.85546875" style="9" customWidth="1"/>
    <col min="4357" max="4357" width="11.7109375" style="9" customWidth="1"/>
    <col min="4358" max="4358" width="16.42578125" style="9" customWidth="1"/>
    <col min="4359" max="4359" width="13.5703125" style="9" customWidth="1"/>
    <col min="4360" max="4360" width="11.42578125" style="9" customWidth="1"/>
    <col min="4361" max="4361" width="9.5703125" style="9" bestFit="1" customWidth="1"/>
    <col min="4362" max="4362" width="10.42578125" style="9" bestFit="1" customWidth="1"/>
    <col min="4363" max="4363" width="11.42578125" style="9" bestFit="1" customWidth="1"/>
    <col min="4364" max="4608" width="7.28515625" style="9"/>
    <col min="4609" max="4609" width="4.85546875" style="9" customWidth="1"/>
    <col min="4610" max="4610" width="49" style="9" customWidth="1"/>
    <col min="4611" max="4611" width="13" style="9" customWidth="1"/>
    <col min="4612" max="4612" width="15.85546875" style="9" customWidth="1"/>
    <col min="4613" max="4613" width="11.7109375" style="9" customWidth="1"/>
    <col min="4614" max="4614" width="16.42578125" style="9" customWidth="1"/>
    <col min="4615" max="4615" width="13.5703125" style="9" customWidth="1"/>
    <col min="4616" max="4616" width="11.42578125" style="9" customWidth="1"/>
    <col min="4617" max="4617" width="9.5703125" style="9" bestFit="1" customWidth="1"/>
    <col min="4618" max="4618" width="10.42578125" style="9" bestFit="1" customWidth="1"/>
    <col min="4619" max="4619" width="11.42578125" style="9" bestFit="1" customWidth="1"/>
    <col min="4620" max="4864" width="7.28515625" style="9"/>
    <col min="4865" max="4865" width="4.85546875" style="9" customWidth="1"/>
    <col min="4866" max="4866" width="49" style="9" customWidth="1"/>
    <col min="4867" max="4867" width="13" style="9" customWidth="1"/>
    <col min="4868" max="4868" width="15.85546875" style="9" customWidth="1"/>
    <col min="4869" max="4869" width="11.7109375" style="9" customWidth="1"/>
    <col min="4870" max="4870" width="16.42578125" style="9" customWidth="1"/>
    <col min="4871" max="4871" width="13.5703125" style="9" customWidth="1"/>
    <col min="4872" max="4872" width="11.42578125" style="9" customWidth="1"/>
    <col min="4873" max="4873" width="9.5703125" style="9" bestFit="1" customWidth="1"/>
    <col min="4874" max="4874" width="10.42578125" style="9" bestFit="1" customWidth="1"/>
    <col min="4875" max="4875" width="11.42578125" style="9" bestFit="1" customWidth="1"/>
    <col min="4876" max="5120" width="7.28515625" style="9"/>
    <col min="5121" max="5121" width="4.85546875" style="9" customWidth="1"/>
    <col min="5122" max="5122" width="49" style="9" customWidth="1"/>
    <col min="5123" max="5123" width="13" style="9" customWidth="1"/>
    <col min="5124" max="5124" width="15.85546875" style="9" customWidth="1"/>
    <col min="5125" max="5125" width="11.7109375" style="9" customWidth="1"/>
    <col min="5126" max="5126" width="16.42578125" style="9" customWidth="1"/>
    <col min="5127" max="5127" width="13.5703125" style="9" customWidth="1"/>
    <col min="5128" max="5128" width="11.42578125" style="9" customWidth="1"/>
    <col min="5129" max="5129" width="9.5703125" style="9" bestFit="1" customWidth="1"/>
    <col min="5130" max="5130" width="10.42578125" style="9" bestFit="1" customWidth="1"/>
    <col min="5131" max="5131" width="11.42578125" style="9" bestFit="1" customWidth="1"/>
    <col min="5132" max="5376" width="7.28515625" style="9"/>
    <col min="5377" max="5377" width="4.85546875" style="9" customWidth="1"/>
    <col min="5378" max="5378" width="49" style="9" customWidth="1"/>
    <col min="5379" max="5379" width="13" style="9" customWidth="1"/>
    <col min="5380" max="5380" width="15.85546875" style="9" customWidth="1"/>
    <col min="5381" max="5381" width="11.7109375" style="9" customWidth="1"/>
    <col min="5382" max="5382" width="16.42578125" style="9" customWidth="1"/>
    <col min="5383" max="5383" width="13.5703125" style="9" customWidth="1"/>
    <col min="5384" max="5384" width="11.42578125" style="9" customWidth="1"/>
    <col min="5385" max="5385" width="9.5703125" style="9" bestFit="1" customWidth="1"/>
    <col min="5386" max="5386" width="10.42578125" style="9" bestFit="1" customWidth="1"/>
    <col min="5387" max="5387" width="11.42578125" style="9" bestFit="1" customWidth="1"/>
    <col min="5388" max="5632" width="7.28515625" style="9"/>
    <col min="5633" max="5633" width="4.85546875" style="9" customWidth="1"/>
    <col min="5634" max="5634" width="49" style="9" customWidth="1"/>
    <col min="5635" max="5635" width="13" style="9" customWidth="1"/>
    <col min="5636" max="5636" width="15.85546875" style="9" customWidth="1"/>
    <col min="5637" max="5637" width="11.7109375" style="9" customWidth="1"/>
    <col min="5638" max="5638" width="16.42578125" style="9" customWidth="1"/>
    <col min="5639" max="5639" width="13.5703125" style="9" customWidth="1"/>
    <col min="5640" max="5640" width="11.42578125" style="9" customWidth="1"/>
    <col min="5641" max="5641" width="9.5703125" style="9" bestFit="1" customWidth="1"/>
    <col min="5642" max="5642" width="10.42578125" style="9" bestFit="1" customWidth="1"/>
    <col min="5643" max="5643" width="11.42578125" style="9" bestFit="1" customWidth="1"/>
    <col min="5644" max="5888" width="7.28515625" style="9"/>
    <col min="5889" max="5889" width="4.85546875" style="9" customWidth="1"/>
    <col min="5890" max="5890" width="49" style="9" customWidth="1"/>
    <col min="5891" max="5891" width="13" style="9" customWidth="1"/>
    <col min="5892" max="5892" width="15.85546875" style="9" customWidth="1"/>
    <col min="5893" max="5893" width="11.7109375" style="9" customWidth="1"/>
    <col min="5894" max="5894" width="16.42578125" style="9" customWidth="1"/>
    <col min="5895" max="5895" width="13.5703125" style="9" customWidth="1"/>
    <col min="5896" max="5896" width="11.42578125" style="9" customWidth="1"/>
    <col min="5897" max="5897" width="9.5703125" style="9" bestFit="1" customWidth="1"/>
    <col min="5898" max="5898" width="10.42578125" style="9" bestFit="1" customWidth="1"/>
    <col min="5899" max="5899" width="11.42578125" style="9" bestFit="1" customWidth="1"/>
    <col min="5900" max="6144" width="7.28515625" style="9"/>
    <col min="6145" max="6145" width="4.85546875" style="9" customWidth="1"/>
    <col min="6146" max="6146" width="49" style="9" customWidth="1"/>
    <col min="6147" max="6147" width="13" style="9" customWidth="1"/>
    <col min="6148" max="6148" width="15.85546875" style="9" customWidth="1"/>
    <col min="6149" max="6149" width="11.7109375" style="9" customWidth="1"/>
    <col min="6150" max="6150" width="16.42578125" style="9" customWidth="1"/>
    <col min="6151" max="6151" width="13.5703125" style="9" customWidth="1"/>
    <col min="6152" max="6152" width="11.42578125" style="9" customWidth="1"/>
    <col min="6153" max="6153" width="9.5703125" style="9" bestFit="1" customWidth="1"/>
    <col min="6154" max="6154" width="10.42578125" style="9" bestFit="1" customWidth="1"/>
    <col min="6155" max="6155" width="11.42578125" style="9" bestFit="1" customWidth="1"/>
    <col min="6156" max="6400" width="7.28515625" style="9"/>
    <col min="6401" max="6401" width="4.85546875" style="9" customWidth="1"/>
    <col min="6402" max="6402" width="49" style="9" customWidth="1"/>
    <col min="6403" max="6403" width="13" style="9" customWidth="1"/>
    <col min="6404" max="6404" width="15.85546875" style="9" customWidth="1"/>
    <col min="6405" max="6405" width="11.7109375" style="9" customWidth="1"/>
    <col min="6406" max="6406" width="16.42578125" style="9" customWidth="1"/>
    <col min="6407" max="6407" width="13.5703125" style="9" customWidth="1"/>
    <col min="6408" max="6408" width="11.42578125" style="9" customWidth="1"/>
    <col min="6409" max="6409" width="9.5703125" style="9" bestFit="1" customWidth="1"/>
    <col min="6410" max="6410" width="10.42578125" style="9" bestFit="1" customWidth="1"/>
    <col min="6411" max="6411" width="11.42578125" style="9" bestFit="1" customWidth="1"/>
    <col min="6412" max="6656" width="7.28515625" style="9"/>
    <col min="6657" max="6657" width="4.85546875" style="9" customWidth="1"/>
    <col min="6658" max="6658" width="49" style="9" customWidth="1"/>
    <col min="6659" max="6659" width="13" style="9" customWidth="1"/>
    <col min="6660" max="6660" width="15.85546875" style="9" customWidth="1"/>
    <col min="6661" max="6661" width="11.7109375" style="9" customWidth="1"/>
    <col min="6662" max="6662" width="16.42578125" style="9" customWidth="1"/>
    <col min="6663" max="6663" width="13.5703125" style="9" customWidth="1"/>
    <col min="6664" max="6664" width="11.42578125" style="9" customWidth="1"/>
    <col min="6665" max="6665" width="9.5703125" style="9" bestFit="1" customWidth="1"/>
    <col min="6666" max="6666" width="10.42578125" style="9" bestFit="1" customWidth="1"/>
    <col min="6667" max="6667" width="11.42578125" style="9" bestFit="1" customWidth="1"/>
    <col min="6668" max="6912" width="7.28515625" style="9"/>
    <col min="6913" max="6913" width="4.85546875" style="9" customWidth="1"/>
    <col min="6914" max="6914" width="49" style="9" customWidth="1"/>
    <col min="6915" max="6915" width="13" style="9" customWidth="1"/>
    <col min="6916" max="6916" width="15.85546875" style="9" customWidth="1"/>
    <col min="6917" max="6917" width="11.7109375" style="9" customWidth="1"/>
    <col min="6918" max="6918" width="16.42578125" style="9" customWidth="1"/>
    <col min="6919" max="6919" width="13.5703125" style="9" customWidth="1"/>
    <col min="6920" max="6920" width="11.42578125" style="9" customWidth="1"/>
    <col min="6921" max="6921" width="9.5703125" style="9" bestFit="1" customWidth="1"/>
    <col min="6922" max="6922" width="10.42578125" style="9" bestFit="1" customWidth="1"/>
    <col min="6923" max="6923" width="11.42578125" style="9" bestFit="1" customWidth="1"/>
    <col min="6924" max="7168" width="7.28515625" style="9"/>
    <col min="7169" max="7169" width="4.85546875" style="9" customWidth="1"/>
    <col min="7170" max="7170" width="49" style="9" customWidth="1"/>
    <col min="7171" max="7171" width="13" style="9" customWidth="1"/>
    <col min="7172" max="7172" width="15.85546875" style="9" customWidth="1"/>
    <col min="7173" max="7173" width="11.7109375" style="9" customWidth="1"/>
    <col min="7174" max="7174" width="16.42578125" style="9" customWidth="1"/>
    <col min="7175" max="7175" width="13.5703125" style="9" customWidth="1"/>
    <col min="7176" max="7176" width="11.42578125" style="9" customWidth="1"/>
    <col min="7177" max="7177" width="9.5703125" style="9" bestFit="1" customWidth="1"/>
    <col min="7178" max="7178" width="10.42578125" style="9" bestFit="1" customWidth="1"/>
    <col min="7179" max="7179" width="11.42578125" style="9" bestFit="1" customWidth="1"/>
    <col min="7180" max="7424" width="7.28515625" style="9"/>
    <col min="7425" max="7425" width="4.85546875" style="9" customWidth="1"/>
    <col min="7426" max="7426" width="49" style="9" customWidth="1"/>
    <col min="7427" max="7427" width="13" style="9" customWidth="1"/>
    <col min="7428" max="7428" width="15.85546875" style="9" customWidth="1"/>
    <col min="7429" max="7429" width="11.7109375" style="9" customWidth="1"/>
    <col min="7430" max="7430" width="16.42578125" style="9" customWidth="1"/>
    <col min="7431" max="7431" width="13.5703125" style="9" customWidth="1"/>
    <col min="7432" max="7432" width="11.42578125" style="9" customWidth="1"/>
    <col min="7433" max="7433" width="9.5703125" style="9" bestFit="1" customWidth="1"/>
    <col min="7434" max="7434" width="10.42578125" style="9" bestFit="1" customWidth="1"/>
    <col min="7435" max="7435" width="11.42578125" style="9" bestFit="1" customWidth="1"/>
    <col min="7436" max="7680" width="7.28515625" style="9"/>
    <col min="7681" max="7681" width="4.85546875" style="9" customWidth="1"/>
    <col min="7682" max="7682" width="49" style="9" customWidth="1"/>
    <col min="7683" max="7683" width="13" style="9" customWidth="1"/>
    <col min="7684" max="7684" width="15.85546875" style="9" customWidth="1"/>
    <col min="7685" max="7685" width="11.7109375" style="9" customWidth="1"/>
    <col min="7686" max="7686" width="16.42578125" style="9" customWidth="1"/>
    <col min="7687" max="7687" width="13.5703125" style="9" customWidth="1"/>
    <col min="7688" max="7688" width="11.42578125" style="9" customWidth="1"/>
    <col min="7689" max="7689" width="9.5703125" style="9" bestFit="1" customWidth="1"/>
    <col min="7690" max="7690" width="10.42578125" style="9" bestFit="1" customWidth="1"/>
    <col min="7691" max="7691" width="11.42578125" style="9" bestFit="1" customWidth="1"/>
    <col min="7692" max="7936" width="7.28515625" style="9"/>
    <col min="7937" max="7937" width="4.85546875" style="9" customWidth="1"/>
    <col min="7938" max="7938" width="49" style="9" customWidth="1"/>
    <col min="7939" max="7939" width="13" style="9" customWidth="1"/>
    <col min="7940" max="7940" width="15.85546875" style="9" customWidth="1"/>
    <col min="7941" max="7941" width="11.7109375" style="9" customWidth="1"/>
    <col min="7942" max="7942" width="16.42578125" style="9" customWidth="1"/>
    <col min="7943" max="7943" width="13.5703125" style="9" customWidth="1"/>
    <col min="7944" max="7944" width="11.42578125" style="9" customWidth="1"/>
    <col min="7945" max="7945" width="9.5703125" style="9" bestFit="1" customWidth="1"/>
    <col min="7946" max="7946" width="10.42578125" style="9" bestFit="1" customWidth="1"/>
    <col min="7947" max="7947" width="11.42578125" style="9" bestFit="1" customWidth="1"/>
    <col min="7948" max="8192" width="7.28515625" style="9"/>
    <col min="8193" max="8193" width="4.85546875" style="9" customWidth="1"/>
    <col min="8194" max="8194" width="49" style="9" customWidth="1"/>
    <col min="8195" max="8195" width="13" style="9" customWidth="1"/>
    <col min="8196" max="8196" width="15.85546875" style="9" customWidth="1"/>
    <col min="8197" max="8197" width="11.7109375" style="9" customWidth="1"/>
    <col min="8198" max="8198" width="16.42578125" style="9" customWidth="1"/>
    <col min="8199" max="8199" width="13.5703125" style="9" customWidth="1"/>
    <col min="8200" max="8200" width="11.42578125" style="9" customWidth="1"/>
    <col min="8201" max="8201" width="9.5703125" style="9" bestFit="1" customWidth="1"/>
    <col min="8202" max="8202" width="10.42578125" style="9" bestFit="1" customWidth="1"/>
    <col min="8203" max="8203" width="11.42578125" style="9" bestFit="1" customWidth="1"/>
    <col min="8204" max="8448" width="7.28515625" style="9"/>
    <col min="8449" max="8449" width="4.85546875" style="9" customWidth="1"/>
    <col min="8450" max="8450" width="49" style="9" customWidth="1"/>
    <col min="8451" max="8451" width="13" style="9" customWidth="1"/>
    <col min="8452" max="8452" width="15.85546875" style="9" customWidth="1"/>
    <col min="8453" max="8453" width="11.7109375" style="9" customWidth="1"/>
    <col min="8454" max="8454" width="16.42578125" style="9" customWidth="1"/>
    <col min="8455" max="8455" width="13.5703125" style="9" customWidth="1"/>
    <col min="8456" max="8456" width="11.42578125" style="9" customWidth="1"/>
    <col min="8457" max="8457" width="9.5703125" style="9" bestFit="1" customWidth="1"/>
    <col min="8458" max="8458" width="10.42578125" style="9" bestFit="1" customWidth="1"/>
    <col min="8459" max="8459" width="11.42578125" style="9" bestFit="1" customWidth="1"/>
    <col min="8460" max="8704" width="7.28515625" style="9"/>
    <col min="8705" max="8705" width="4.85546875" style="9" customWidth="1"/>
    <col min="8706" max="8706" width="49" style="9" customWidth="1"/>
    <col min="8707" max="8707" width="13" style="9" customWidth="1"/>
    <col min="8708" max="8708" width="15.85546875" style="9" customWidth="1"/>
    <col min="8709" max="8709" width="11.7109375" style="9" customWidth="1"/>
    <col min="8710" max="8710" width="16.42578125" style="9" customWidth="1"/>
    <col min="8711" max="8711" width="13.5703125" style="9" customWidth="1"/>
    <col min="8712" max="8712" width="11.42578125" style="9" customWidth="1"/>
    <col min="8713" max="8713" width="9.5703125" style="9" bestFit="1" customWidth="1"/>
    <col min="8714" max="8714" width="10.42578125" style="9" bestFit="1" customWidth="1"/>
    <col min="8715" max="8715" width="11.42578125" style="9" bestFit="1" customWidth="1"/>
    <col min="8716" max="8960" width="7.28515625" style="9"/>
    <col min="8961" max="8961" width="4.85546875" style="9" customWidth="1"/>
    <col min="8962" max="8962" width="49" style="9" customWidth="1"/>
    <col min="8963" max="8963" width="13" style="9" customWidth="1"/>
    <col min="8964" max="8964" width="15.85546875" style="9" customWidth="1"/>
    <col min="8965" max="8965" width="11.7109375" style="9" customWidth="1"/>
    <col min="8966" max="8966" width="16.42578125" style="9" customWidth="1"/>
    <col min="8967" max="8967" width="13.5703125" style="9" customWidth="1"/>
    <col min="8968" max="8968" width="11.42578125" style="9" customWidth="1"/>
    <col min="8969" max="8969" width="9.5703125" style="9" bestFit="1" customWidth="1"/>
    <col min="8970" max="8970" width="10.42578125" style="9" bestFit="1" customWidth="1"/>
    <col min="8971" max="8971" width="11.42578125" style="9" bestFit="1" customWidth="1"/>
    <col min="8972" max="9216" width="7.28515625" style="9"/>
    <col min="9217" max="9217" width="4.85546875" style="9" customWidth="1"/>
    <col min="9218" max="9218" width="49" style="9" customWidth="1"/>
    <col min="9219" max="9219" width="13" style="9" customWidth="1"/>
    <col min="9220" max="9220" width="15.85546875" style="9" customWidth="1"/>
    <col min="9221" max="9221" width="11.7109375" style="9" customWidth="1"/>
    <col min="9222" max="9222" width="16.42578125" style="9" customWidth="1"/>
    <col min="9223" max="9223" width="13.5703125" style="9" customWidth="1"/>
    <col min="9224" max="9224" width="11.42578125" style="9" customWidth="1"/>
    <col min="9225" max="9225" width="9.5703125" style="9" bestFit="1" customWidth="1"/>
    <col min="9226" max="9226" width="10.42578125" style="9" bestFit="1" customWidth="1"/>
    <col min="9227" max="9227" width="11.42578125" style="9" bestFit="1" customWidth="1"/>
    <col min="9228" max="9472" width="7.28515625" style="9"/>
    <col min="9473" max="9473" width="4.85546875" style="9" customWidth="1"/>
    <col min="9474" max="9474" width="49" style="9" customWidth="1"/>
    <col min="9475" max="9475" width="13" style="9" customWidth="1"/>
    <col min="9476" max="9476" width="15.85546875" style="9" customWidth="1"/>
    <col min="9477" max="9477" width="11.7109375" style="9" customWidth="1"/>
    <col min="9478" max="9478" width="16.42578125" style="9" customWidth="1"/>
    <col min="9479" max="9479" width="13.5703125" style="9" customWidth="1"/>
    <col min="9480" max="9480" width="11.42578125" style="9" customWidth="1"/>
    <col min="9481" max="9481" width="9.5703125" style="9" bestFit="1" customWidth="1"/>
    <col min="9482" max="9482" width="10.42578125" style="9" bestFit="1" customWidth="1"/>
    <col min="9483" max="9483" width="11.42578125" style="9" bestFit="1" customWidth="1"/>
    <col min="9484" max="9728" width="7.28515625" style="9"/>
    <col min="9729" max="9729" width="4.85546875" style="9" customWidth="1"/>
    <col min="9730" max="9730" width="49" style="9" customWidth="1"/>
    <col min="9731" max="9731" width="13" style="9" customWidth="1"/>
    <col min="9732" max="9732" width="15.85546875" style="9" customWidth="1"/>
    <col min="9733" max="9733" width="11.7109375" style="9" customWidth="1"/>
    <col min="9734" max="9734" width="16.42578125" style="9" customWidth="1"/>
    <col min="9735" max="9735" width="13.5703125" style="9" customWidth="1"/>
    <col min="9736" max="9736" width="11.42578125" style="9" customWidth="1"/>
    <col min="9737" max="9737" width="9.5703125" style="9" bestFit="1" customWidth="1"/>
    <col min="9738" max="9738" width="10.42578125" style="9" bestFit="1" customWidth="1"/>
    <col min="9739" max="9739" width="11.42578125" style="9" bestFit="1" customWidth="1"/>
    <col min="9740" max="9984" width="7.28515625" style="9"/>
    <col min="9985" max="9985" width="4.85546875" style="9" customWidth="1"/>
    <col min="9986" max="9986" width="49" style="9" customWidth="1"/>
    <col min="9987" max="9987" width="13" style="9" customWidth="1"/>
    <col min="9988" max="9988" width="15.85546875" style="9" customWidth="1"/>
    <col min="9989" max="9989" width="11.7109375" style="9" customWidth="1"/>
    <col min="9990" max="9990" width="16.42578125" style="9" customWidth="1"/>
    <col min="9991" max="9991" width="13.5703125" style="9" customWidth="1"/>
    <col min="9992" max="9992" width="11.42578125" style="9" customWidth="1"/>
    <col min="9993" max="9993" width="9.5703125" style="9" bestFit="1" customWidth="1"/>
    <col min="9994" max="9994" width="10.42578125" style="9" bestFit="1" customWidth="1"/>
    <col min="9995" max="9995" width="11.42578125" style="9" bestFit="1" customWidth="1"/>
    <col min="9996" max="10240" width="7.28515625" style="9"/>
    <col min="10241" max="10241" width="4.85546875" style="9" customWidth="1"/>
    <col min="10242" max="10242" width="49" style="9" customWidth="1"/>
    <col min="10243" max="10243" width="13" style="9" customWidth="1"/>
    <col min="10244" max="10244" width="15.85546875" style="9" customWidth="1"/>
    <col min="10245" max="10245" width="11.7109375" style="9" customWidth="1"/>
    <col min="10246" max="10246" width="16.42578125" style="9" customWidth="1"/>
    <col min="10247" max="10247" width="13.5703125" style="9" customWidth="1"/>
    <col min="10248" max="10248" width="11.42578125" style="9" customWidth="1"/>
    <col min="10249" max="10249" width="9.5703125" style="9" bestFit="1" customWidth="1"/>
    <col min="10250" max="10250" width="10.42578125" style="9" bestFit="1" customWidth="1"/>
    <col min="10251" max="10251" width="11.42578125" style="9" bestFit="1" customWidth="1"/>
    <col min="10252" max="10496" width="7.28515625" style="9"/>
    <col min="10497" max="10497" width="4.85546875" style="9" customWidth="1"/>
    <col min="10498" max="10498" width="49" style="9" customWidth="1"/>
    <col min="10499" max="10499" width="13" style="9" customWidth="1"/>
    <col min="10500" max="10500" width="15.85546875" style="9" customWidth="1"/>
    <col min="10501" max="10501" width="11.7109375" style="9" customWidth="1"/>
    <col min="10502" max="10502" width="16.42578125" style="9" customWidth="1"/>
    <col min="10503" max="10503" width="13.5703125" style="9" customWidth="1"/>
    <col min="10504" max="10504" width="11.42578125" style="9" customWidth="1"/>
    <col min="10505" max="10505" width="9.5703125" style="9" bestFit="1" customWidth="1"/>
    <col min="10506" max="10506" width="10.42578125" style="9" bestFit="1" customWidth="1"/>
    <col min="10507" max="10507" width="11.42578125" style="9" bestFit="1" customWidth="1"/>
    <col min="10508" max="10752" width="7.28515625" style="9"/>
    <col min="10753" max="10753" width="4.85546875" style="9" customWidth="1"/>
    <col min="10754" max="10754" width="49" style="9" customWidth="1"/>
    <col min="10755" max="10755" width="13" style="9" customWidth="1"/>
    <col min="10756" max="10756" width="15.85546875" style="9" customWidth="1"/>
    <col min="10757" max="10757" width="11.7109375" style="9" customWidth="1"/>
    <col min="10758" max="10758" width="16.42578125" style="9" customWidth="1"/>
    <col min="10759" max="10759" width="13.5703125" style="9" customWidth="1"/>
    <col min="10760" max="10760" width="11.42578125" style="9" customWidth="1"/>
    <col min="10761" max="10761" width="9.5703125" style="9" bestFit="1" customWidth="1"/>
    <col min="10762" max="10762" width="10.42578125" style="9" bestFit="1" customWidth="1"/>
    <col min="10763" max="10763" width="11.42578125" style="9" bestFit="1" customWidth="1"/>
    <col min="10764" max="11008" width="7.28515625" style="9"/>
    <col min="11009" max="11009" width="4.85546875" style="9" customWidth="1"/>
    <col min="11010" max="11010" width="49" style="9" customWidth="1"/>
    <col min="11011" max="11011" width="13" style="9" customWidth="1"/>
    <col min="11012" max="11012" width="15.85546875" style="9" customWidth="1"/>
    <col min="11013" max="11013" width="11.7109375" style="9" customWidth="1"/>
    <col min="11014" max="11014" width="16.42578125" style="9" customWidth="1"/>
    <col min="11015" max="11015" width="13.5703125" style="9" customWidth="1"/>
    <col min="11016" max="11016" width="11.42578125" style="9" customWidth="1"/>
    <col min="11017" max="11017" width="9.5703125" style="9" bestFit="1" customWidth="1"/>
    <col min="11018" max="11018" width="10.42578125" style="9" bestFit="1" customWidth="1"/>
    <col min="11019" max="11019" width="11.42578125" style="9" bestFit="1" customWidth="1"/>
    <col min="11020" max="11264" width="7.28515625" style="9"/>
    <col min="11265" max="11265" width="4.85546875" style="9" customWidth="1"/>
    <col min="11266" max="11266" width="49" style="9" customWidth="1"/>
    <col min="11267" max="11267" width="13" style="9" customWidth="1"/>
    <col min="11268" max="11268" width="15.85546875" style="9" customWidth="1"/>
    <col min="11269" max="11269" width="11.7109375" style="9" customWidth="1"/>
    <col min="11270" max="11270" width="16.42578125" style="9" customWidth="1"/>
    <col min="11271" max="11271" width="13.5703125" style="9" customWidth="1"/>
    <col min="11272" max="11272" width="11.42578125" style="9" customWidth="1"/>
    <col min="11273" max="11273" width="9.5703125" style="9" bestFit="1" customWidth="1"/>
    <col min="11274" max="11274" width="10.42578125" style="9" bestFit="1" customWidth="1"/>
    <col min="11275" max="11275" width="11.42578125" style="9" bestFit="1" customWidth="1"/>
    <col min="11276" max="11520" width="7.28515625" style="9"/>
    <col min="11521" max="11521" width="4.85546875" style="9" customWidth="1"/>
    <col min="11522" max="11522" width="49" style="9" customWidth="1"/>
    <col min="11523" max="11523" width="13" style="9" customWidth="1"/>
    <col min="11524" max="11524" width="15.85546875" style="9" customWidth="1"/>
    <col min="11525" max="11525" width="11.7109375" style="9" customWidth="1"/>
    <col min="11526" max="11526" width="16.42578125" style="9" customWidth="1"/>
    <col min="11527" max="11527" width="13.5703125" style="9" customWidth="1"/>
    <col min="11528" max="11528" width="11.42578125" style="9" customWidth="1"/>
    <col min="11529" max="11529" width="9.5703125" style="9" bestFit="1" customWidth="1"/>
    <col min="11530" max="11530" width="10.42578125" style="9" bestFit="1" customWidth="1"/>
    <col min="11531" max="11531" width="11.42578125" style="9" bestFit="1" customWidth="1"/>
    <col min="11532" max="11776" width="7.28515625" style="9"/>
    <col min="11777" max="11777" width="4.85546875" style="9" customWidth="1"/>
    <col min="11778" max="11778" width="49" style="9" customWidth="1"/>
    <col min="11779" max="11779" width="13" style="9" customWidth="1"/>
    <col min="11780" max="11780" width="15.85546875" style="9" customWidth="1"/>
    <col min="11781" max="11781" width="11.7109375" style="9" customWidth="1"/>
    <col min="11782" max="11782" width="16.42578125" style="9" customWidth="1"/>
    <col min="11783" max="11783" width="13.5703125" style="9" customWidth="1"/>
    <col min="11784" max="11784" width="11.42578125" style="9" customWidth="1"/>
    <col min="11785" max="11785" width="9.5703125" style="9" bestFit="1" customWidth="1"/>
    <col min="11786" max="11786" width="10.42578125" style="9" bestFit="1" customWidth="1"/>
    <col min="11787" max="11787" width="11.42578125" style="9" bestFit="1" customWidth="1"/>
    <col min="11788" max="12032" width="7.28515625" style="9"/>
    <col min="12033" max="12033" width="4.85546875" style="9" customWidth="1"/>
    <col min="12034" max="12034" width="49" style="9" customWidth="1"/>
    <col min="12035" max="12035" width="13" style="9" customWidth="1"/>
    <col min="12036" max="12036" width="15.85546875" style="9" customWidth="1"/>
    <col min="12037" max="12037" width="11.7109375" style="9" customWidth="1"/>
    <col min="12038" max="12038" width="16.42578125" style="9" customWidth="1"/>
    <col min="12039" max="12039" width="13.5703125" style="9" customWidth="1"/>
    <col min="12040" max="12040" width="11.42578125" style="9" customWidth="1"/>
    <col min="12041" max="12041" width="9.5703125" style="9" bestFit="1" customWidth="1"/>
    <col min="12042" max="12042" width="10.42578125" style="9" bestFit="1" customWidth="1"/>
    <col min="12043" max="12043" width="11.42578125" style="9" bestFit="1" customWidth="1"/>
    <col min="12044" max="12288" width="7.28515625" style="9"/>
    <col min="12289" max="12289" width="4.85546875" style="9" customWidth="1"/>
    <col min="12290" max="12290" width="49" style="9" customWidth="1"/>
    <col min="12291" max="12291" width="13" style="9" customWidth="1"/>
    <col min="12292" max="12292" width="15.85546875" style="9" customWidth="1"/>
    <col min="12293" max="12293" width="11.7109375" style="9" customWidth="1"/>
    <col min="12294" max="12294" width="16.42578125" style="9" customWidth="1"/>
    <col min="12295" max="12295" width="13.5703125" style="9" customWidth="1"/>
    <col min="12296" max="12296" width="11.42578125" style="9" customWidth="1"/>
    <col min="12297" max="12297" width="9.5703125" style="9" bestFit="1" customWidth="1"/>
    <col min="12298" max="12298" width="10.42578125" style="9" bestFit="1" customWidth="1"/>
    <col min="12299" max="12299" width="11.42578125" style="9" bestFit="1" customWidth="1"/>
    <col min="12300" max="12544" width="7.28515625" style="9"/>
    <col min="12545" max="12545" width="4.85546875" style="9" customWidth="1"/>
    <col min="12546" max="12546" width="49" style="9" customWidth="1"/>
    <col min="12547" max="12547" width="13" style="9" customWidth="1"/>
    <col min="12548" max="12548" width="15.85546875" style="9" customWidth="1"/>
    <col min="12549" max="12549" width="11.7109375" style="9" customWidth="1"/>
    <col min="12550" max="12550" width="16.42578125" style="9" customWidth="1"/>
    <col min="12551" max="12551" width="13.5703125" style="9" customWidth="1"/>
    <col min="12552" max="12552" width="11.42578125" style="9" customWidth="1"/>
    <col min="12553" max="12553" width="9.5703125" style="9" bestFit="1" customWidth="1"/>
    <col min="12554" max="12554" width="10.42578125" style="9" bestFit="1" customWidth="1"/>
    <col min="12555" max="12555" width="11.42578125" style="9" bestFit="1" customWidth="1"/>
    <col min="12556" max="12800" width="7.28515625" style="9"/>
    <col min="12801" max="12801" width="4.85546875" style="9" customWidth="1"/>
    <col min="12802" max="12802" width="49" style="9" customWidth="1"/>
    <col min="12803" max="12803" width="13" style="9" customWidth="1"/>
    <col min="12804" max="12804" width="15.85546875" style="9" customWidth="1"/>
    <col min="12805" max="12805" width="11.7109375" style="9" customWidth="1"/>
    <col min="12806" max="12806" width="16.42578125" style="9" customWidth="1"/>
    <col min="12807" max="12807" width="13.5703125" style="9" customWidth="1"/>
    <col min="12808" max="12808" width="11.42578125" style="9" customWidth="1"/>
    <col min="12809" max="12809" width="9.5703125" style="9" bestFit="1" customWidth="1"/>
    <col min="12810" max="12810" width="10.42578125" style="9" bestFit="1" customWidth="1"/>
    <col min="12811" max="12811" width="11.42578125" style="9" bestFit="1" customWidth="1"/>
    <col min="12812" max="13056" width="7.28515625" style="9"/>
    <col min="13057" max="13057" width="4.85546875" style="9" customWidth="1"/>
    <col min="13058" max="13058" width="49" style="9" customWidth="1"/>
    <col min="13059" max="13059" width="13" style="9" customWidth="1"/>
    <col min="13060" max="13060" width="15.85546875" style="9" customWidth="1"/>
    <col min="13061" max="13061" width="11.7109375" style="9" customWidth="1"/>
    <col min="13062" max="13062" width="16.42578125" style="9" customWidth="1"/>
    <col min="13063" max="13063" width="13.5703125" style="9" customWidth="1"/>
    <col min="13064" max="13064" width="11.42578125" style="9" customWidth="1"/>
    <col min="13065" max="13065" width="9.5703125" style="9" bestFit="1" customWidth="1"/>
    <col min="13066" max="13066" width="10.42578125" style="9" bestFit="1" customWidth="1"/>
    <col min="13067" max="13067" width="11.42578125" style="9" bestFit="1" customWidth="1"/>
    <col min="13068" max="13312" width="7.28515625" style="9"/>
    <col min="13313" max="13313" width="4.85546875" style="9" customWidth="1"/>
    <col min="13314" max="13314" width="49" style="9" customWidth="1"/>
    <col min="13315" max="13315" width="13" style="9" customWidth="1"/>
    <col min="13316" max="13316" width="15.85546875" style="9" customWidth="1"/>
    <col min="13317" max="13317" width="11.7109375" style="9" customWidth="1"/>
    <col min="13318" max="13318" width="16.42578125" style="9" customWidth="1"/>
    <col min="13319" max="13319" width="13.5703125" style="9" customWidth="1"/>
    <col min="13320" max="13320" width="11.42578125" style="9" customWidth="1"/>
    <col min="13321" max="13321" width="9.5703125" style="9" bestFit="1" customWidth="1"/>
    <col min="13322" max="13322" width="10.42578125" style="9" bestFit="1" customWidth="1"/>
    <col min="13323" max="13323" width="11.42578125" style="9" bestFit="1" customWidth="1"/>
    <col min="13324" max="13568" width="7.28515625" style="9"/>
    <col min="13569" max="13569" width="4.85546875" style="9" customWidth="1"/>
    <col min="13570" max="13570" width="49" style="9" customWidth="1"/>
    <col min="13571" max="13571" width="13" style="9" customWidth="1"/>
    <col min="13572" max="13572" width="15.85546875" style="9" customWidth="1"/>
    <col min="13573" max="13573" width="11.7109375" style="9" customWidth="1"/>
    <col min="13574" max="13574" width="16.42578125" style="9" customWidth="1"/>
    <col min="13575" max="13575" width="13.5703125" style="9" customWidth="1"/>
    <col min="13576" max="13576" width="11.42578125" style="9" customWidth="1"/>
    <col min="13577" max="13577" width="9.5703125" style="9" bestFit="1" customWidth="1"/>
    <col min="13578" max="13578" width="10.42578125" style="9" bestFit="1" customWidth="1"/>
    <col min="13579" max="13579" width="11.42578125" style="9" bestFit="1" customWidth="1"/>
    <col min="13580" max="13824" width="7.28515625" style="9"/>
    <col min="13825" max="13825" width="4.85546875" style="9" customWidth="1"/>
    <col min="13826" max="13826" width="49" style="9" customWidth="1"/>
    <col min="13827" max="13827" width="13" style="9" customWidth="1"/>
    <col min="13828" max="13828" width="15.85546875" style="9" customWidth="1"/>
    <col min="13829" max="13829" width="11.7109375" style="9" customWidth="1"/>
    <col min="13830" max="13830" width="16.42578125" style="9" customWidth="1"/>
    <col min="13831" max="13831" width="13.5703125" style="9" customWidth="1"/>
    <col min="13832" max="13832" width="11.42578125" style="9" customWidth="1"/>
    <col min="13833" max="13833" width="9.5703125" style="9" bestFit="1" customWidth="1"/>
    <col min="13834" max="13834" width="10.42578125" style="9" bestFit="1" customWidth="1"/>
    <col min="13835" max="13835" width="11.42578125" style="9" bestFit="1" customWidth="1"/>
    <col min="13836" max="14080" width="7.28515625" style="9"/>
    <col min="14081" max="14081" width="4.85546875" style="9" customWidth="1"/>
    <col min="14082" max="14082" width="49" style="9" customWidth="1"/>
    <col min="14083" max="14083" width="13" style="9" customWidth="1"/>
    <col min="14084" max="14084" width="15.85546875" style="9" customWidth="1"/>
    <col min="14085" max="14085" width="11.7109375" style="9" customWidth="1"/>
    <col min="14086" max="14086" width="16.42578125" style="9" customWidth="1"/>
    <col min="14087" max="14087" width="13.5703125" style="9" customWidth="1"/>
    <col min="14088" max="14088" width="11.42578125" style="9" customWidth="1"/>
    <col min="14089" max="14089" width="9.5703125" style="9" bestFit="1" customWidth="1"/>
    <col min="14090" max="14090" width="10.42578125" style="9" bestFit="1" customWidth="1"/>
    <col min="14091" max="14091" width="11.42578125" style="9" bestFit="1" customWidth="1"/>
    <col min="14092" max="14336" width="7.28515625" style="9"/>
    <col min="14337" max="14337" width="4.85546875" style="9" customWidth="1"/>
    <col min="14338" max="14338" width="49" style="9" customWidth="1"/>
    <col min="14339" max="14339" width="13" style="9" customWidth="1"/>
    <col min="14340" max="14340" width="15.85546875" style="9" customWidth="1"/>
    <col min="14341" max="14341" width="11.7109375" style="9" customWidth="1"/>
    <col min="14342" max="14342" width="16.42578125" style="9" customWidth="1"/>
    <col min="14343" max="14343" width="13.5703125" style="9" customWidth="1"/>
    <col min="14344" max="14344" width="11.42578125" style="9" customWidth="1"/>
    <col min="14345" max="14345" width="9.5703125" style="9" bestFit="1" customWidth="1"/>
    <col min="14346" max="14346" width="10.42578125" style="9" bestFit="1" customWidth="1"/>
    <col min="14347" max="14347" width="11.42578125" style="9" bestFit="1" customWidth="1"/>
    <col min="14348" max="14592" width="7.28515625" style="9"/>
    <col min="14593" max="14593" width="4.85546875" style="9" customWidth="1"/>
    <col min="14594" max="14594" width="49" style="9" customWidth="1"/>
    <col min="14595" max="14595" width="13" style="9" customWidth="1"/>
    <col min="14596" max="14596" width="15.85546875" style="9" customWidth="1"/>
    <col min="14597" max="14597" width="11.7109375" style="9" customWidth="1"/>
    <col min="14598" max="14598" width="16.42578125" style="9" customWidth="1"/>
    <col min="14599" max="14599" width="13.5703125" style="9" customWidth="1"/>
    <col min="14600" max="14600" width="11.42578125" style="9" customWidth="1"/>
    <col min="14601" max="14601" width="9.5703125" style="9" bestFit="1" customWidth="1"/>
    <col min="14602" max="14602" width="10.42578125" style="9" bestFit="1" customWidth="1"/>
    <col min="14603" max="14603" width="11.42578125" style="9" bestFit="1" customWidth="1"/>
    <col min="14604" max="14848" width="7.28515625" style="9"/>
    <col min="14849" max="14849" width="4.85546875" style="9" customWidth="1"/>
    <col min="14850" max="14850" width="49" style="9" customWidth="1"/>
    <col min="14851" max="14851" width="13" style="9" customWidth="1"/>
    <col min="14852" max="14852" width="15.85546875" style="9" customWidth="1"/>
    <col min="14853" max="14853" width="11.7109375" style="9" customWidth="1"/>
    <col min="14854" max="14854" width="16.42578125" style="9" customWidth="1"/>
    <col min="14855" max="14855" width="13.5703125" style="9" customWidth="1"/>
    <col min="14856" max="14856" width="11.42578125" style="9" customWidth="1"/>
    <col min="14857" max="14857" width="9.5703125" style="9" bestFit="1" customWidth="1"/>
    <col min="14858" max="14858" width="10.42578125" style="9" bestFit="1" customWidth="1"/>
    <col min="14859" max="14859" width="11.42578125" style="9" bestFit="1" customWidth="1"/>
    <col min="14860" max="15104" width="7.28515625" style="9"/>
    <col min="15105" max="15105" width="4.85546875" style="9" customWidth="1"/>
    <col min="15106" max="15106" width="49" style="9" customWidth="1"/>
    <col min="15107" max="15107" width="13" style="9" customWidth="1"/>
    <col min="15108" max="15108" width="15.85546875" style="9" customWidth="1"/>
    <col min="15109" max="15109" width="11.7109375" style="9" customWidth="1"/>
    <col min="15110" max="15110" width="16.42578125" style="9" customWidth="1"/>
    <col min="15111" max="15111" width="13.5703125" style="9" customWidth="1"/>
    <col min="15112" max="15112" width="11.42578125" style="9" customWidth="1"/>
    <col min="15113" max="15113" width="9.5703125" style="9" bestFit="1" customWidth="1"/>
    <col min="15114" max="15114" width="10.42578125" style="9" bestFit="1" customWidth="1"/>
    <col min="15115" max="15115" width="11.42578125" style="9" bestFit="1" customWidth="1"/>
    <col min="15116" max="15360" width="7.28515625" style="9"/>
    <col min="15361" max="15361" width="4.85546875" style="9" customWidth="1"/>
    <col min="15362" max="15362" width="49" style="9" customWidth="1"/>
    <col min="15363" max="15363" width="13" style="9" customWidth="1"/>
    <col min="15364" max="15364" width="15.85546875" style="9" customWidth="1"/>
    <col min="15365" max="15365" width="11.7109375" style="9" customWidth="1"/>
    <col min="15366" max="15366" width="16.42578125" style="9" customWidth="1"/>
    <col min="15367" max="15367" width="13.5703125" style="9" customWidth="1"/>
    <col min="15368" max="15368" width="11.42578125" style="9" customWidth="1"/>
    <col min="15369" max="15369" width="9.5703125" style="9" bestFit="1" customWidth="1"/>
    <col min="15370" max="15370" width="10.42578125" style="9" bestFit="1" customWidth="1"/>
    <col min="15371" max="15371" width="11.42578125" style="9" bestFit="1" customWidth="1"/>
    <col min="15372" max="15616" width="7.28515625" style="9"/>
    <col min="15617" max="15617" width="4.85546875" style="9" customWidth="1"/>
    <col min="15618" max="15618" width="49" style="9" customWidth="1"/>
    <col min="15619" max="15619" width="13" style="9" customWidth="1"/>
    <col min="15620" max="15620" width="15.85546875" style="9" customWidth="1"/>
    <col min="15621" max="15621" width="11.7109375" style="9" customWidth="1"/>
    <col min="15622" max="15622" width="16.42578125" style="9" customWidth="1"/>
    <col min="15623" max="15623" width="13.5703125" style="9" customWidth="1"/>
    <col min="15624" max="15624" width="11.42578125" style="9" customWidth="1"/>
    <col min="15625" max="15625" width="9.5703125" style="9" bestFit="1" customWidth="1"/>
    <col min="15626" max="15626" width="10.42578125" style="9" bestFit="1" customWidth="1"/>
    <col min="15627" max="15627" width="11.42578125" style="9" bestFit="1" customWidth="1"/>
    <col min="15628" max="15872" width="7.28515625" style="9"/>
    <col min="15873" max="15873" width="4.85546875" style="9" customWidth="1"/>
    <col min="15874" max="15874" width="49" style="9" customWidth="1"/>
    <col min="15875" max="15875" width="13" style="9" customWidth="1"/>
    <col min="15876" max="15876" width="15.85546875" style="9" customWidth="1"/>
    <col min="15877" max="15877" width="11.7109375" style="9" customWidth="1"/>
    <col min="15878" max="15878" width="16.42578125" style="9" customWidth="1"/>
    <col min="15879" max="15879" width="13.5703125" style="9" customWidth="1"/>
    <col min="15880" max="15880" width="11.42578125" style="9" customWidth="1"/>
    <col min="15881" max="15881" width="9.5703125" style="9" bestFit="1" customWidth="1"/>
    <col min="15882" max="15882" width="10.42578125" style="9" bestFit="1" customWidth="1"/>
    <col min="15883" max="15883" width="11.42578125" style="9" bestFit="1" customWidth="1"/>
    <col min="15884" max="16128" width="7.28515625" style="9"/>
    <col min="16129" max="16129" width="4.85546875" style="9" customWidth="1"/>
    <col min="16130" max="16130" width="49" style="9" customWidth="1"/>
    <col min="16131" max="16131" width="13" style="9" customWidth="1"/>
    <col min="16132" max="16132" width="15.85546875" style="9" customWidth="1"/>
    <col min="16133" max="16133" width="11.7109375" style="9" customWidth="1"/>
    <col min="16134" max="16134" width="16.42578125" style="9" customWidth="1"/>
    <col min="16135" max="16135" width="13.5703125" style="9" customWidth="1"/>
    <col min="16136" max="16136" width="11.42578125" style="9" customWidth="1"/>
    <col min="16137" max="16137" width="9.5703125" style="9" bestFit="1" customWidth="1"/>
    <col min="16138" max="16138" width="10.42578125" style="9" bestFit="1" customWidth="1"/>
    <col min="16139" max="16139" width="11.42578125" style="9" bestFit="1" customWidth="1"/>
    <col min="16140" max="16384" width="7.28515625" style="9"/>
  </cols>
  <sheetData>
    <row r="1" spans="1:6" s="1" customFormat="1" ht="20.25" customHeight="1">
      <c r="B1" s="2"/>
      <c r="C1" s="2"/>
      <c r="E1" s="3"/>
      <c r="F1" s="4" t="s">
        <v>98</v>
      </c>
    </row>
    <row r="2" spans="1:6" s="1" customFormat="1" ht="20.25" customHeight="1">
      <c r="B2" s="2"/>
      <c r="C2" s="2"/>
      <c r="E2" s="3"/>
      <c r="F2" s="4" t="s">
        <v>0</v>
      </c>
    </row>
    <row r="3" spans="1:6" s="1" customFormat="1" ht="20.25" customHeight="1">
      <c r="B3" s="2"/>
      <c r="C3" s="2"/>
      <c r="E3" s="3"/>
      <c r="F3" s="4" t="s">
        <v>85</v>
      </c>
    </row>
    <row r="4" spans="1:6" s="1" customFormat="1" ht="24.75" customHeight="1">
      <c r="B4" s="2"/>
      <c r="C4" s="2"/>
      <c r="F4" s="5" t="s">
        <v>97</v>
      </c>
    </row>
    <row r="5" spans="1:6" s="1" customFormat="1" ht="20.25" customHeight="1">
      <c r="B5" s="2"/>
      <c r="C5" s="2"/>
      <c r="F5" s="5" t="s">
        <v>1</v>
      </c>
    </row>
    <row r="6" spans="1:6" ht="13.35" customHeight="1">
      <c r="A6" s="6"/>
      <c r="B6" s="7"/>
      <c r="C6" s="7"/>
      <c r="D6" s="8"/>
      <c r="E6" s="7"/>
      <c r="F6" s="7"/>
    </row>
    <row r="7" spans="1:6" ht="38.25" customHeight="1">
      <c r="A7" s="116" t="s">
        <v>86</v>
      </c>
      <c r="B7" s="116"/>
      <c r="C7" s="116"/>
      <c r="D7" s="116"/>
      <c r="E7" s="116"/>
      <c r="F7" s="116"/>
    </row>
    <row r="8" spans="1:6" ht="9.75" customHeight="1">
      <c r="A8" s="11" t="s">
        <v>2</v>
      </c>
      <c r="B8" s="10"/>
      <c r="C8" s="10"/>
      <c r="D8" s="12"/>
      <c r="E8" s="10"/>
      <c r="F8" s="10"/>
    </row>
    <row r="9" spans="1:6" ht="18" customHeight="1">
      <c r="A9" s="116" t="s">
        <v>3</v>
      </c>
      <c r="B9" s="116"/>
      <c r="C9" s="116"/>
      <c r="D9" s="116"/>
      <c r="E9" s="116"/>
      <c r="F9" s="116"/>
    </row>
    <row r="10" spans="1:6" ht="12.2" customHeight="1">
      <c r="A10" s="10"/>
      <c r="B10" s="10"/>
      <c r="C10" s="10"/>
      <c r="D10" s="12"/>
      <c r="E10" s="10"/>
      <c r="F10" s="10"/>
    </row>
    <row r="11" spans="1:6" ht="18" customHeight="1">
      <c r="A11" s="13" t="s">
        <v>4</v>
      </c>
      <c r="B11" s="117" t="s">
        <v>5</v>
      </c>
      <c r="C11" s="117"/>
      <c r="D11" s="117"/>
      <c r="E11" s="117"/>
      <c r="F11" s="117"/>
    </row>
    <row r="12" spans="1:6" ht="18" customHeight="1">
      <c r="A12" s="46">
        <v>1</v>
      </c>
      <c r="B12" s="118" t="s">
        <v>6</v>
      </c>
      <c r="C12" s="118"/>
      <c r="D12" s="118"/>
      <c r="E12" s="118"/>
      <c r="F12" s="118"/>
    </row>
    <row r="13" spans="1:6" ht="18" customHeight="1">
      <c r="A13" s="46">
        <v>2</v>
      </c>
      <c r="B13" s="118" t="s">
        <v>7</v>
      </c>
      <c r="C13" s="118"/>
      <c r="D13" s="118"/>
      <c r="E13" s="118"/>
      <c r="F13" s="118"/>
    </row>
    <row r="14" spans="1:6" ht="18" customHeight="1">
      <c r="A14" s="46">
        <v>3</v>
      </c>
      <c r="B14" s="118" t="s">
        <v>8</v>
      </c>
      <c r="C14" s="118"/>
      <c r="D14" s="118"/>
      <c r="E14" s="118"/>
      <c r="F14" s="118"/>
    </row>
    <row r="15" spans="1:6" ht="18" customHeight="1">
      <c r="A15" s="46">
        <v>4</v>
      </c>
      <c r="B15" s="118" t="s">
        <v>9</v>
      </c>
      <c r="C15" s="118"/>
      <c r="D15" s="118"/>
      <c r="E15" s="118"/>
      <c r="F15" s="118"/>
    </row>
    <row r="16" spans="1:6" ht="18" customHeight="1">
      <c r="A16" s="46">
        <v>5</v>
      </c>
      <c r="B16" s="118" t="s">
        <v>10</v>
      </c>
      <c r="C16" s="118"/>
      <c r="D16" s="118"/>
      <c r="E16" s="118"/>
      <c r="F16" s="118"/>
    </row>
    <row r="17" spans="1:11" ht="18" customHeight="1">
      <c r="A17" s="46">
        <v>6</v>
      </c>
      <c r="B17" s="118" t="s">
        <v>11</v>
      </c>
      <c r="C17" s="118"/>
      <c r="D17" s="118"/>
      <c r="E17" s="118"/>
      <c r="F17" s="118"/>
    </row>
    <row r="18" spans="1:11" ht="18" customHeight="1">
      <c r="A18" s="46">
        <v>7</v>
      </c>
      <c r="B18" s="118" t="s">
        <v>12</v>
      </c>
      <c r="C18" s="118"/>
      <c r="D18" s="118"/>
      <c r="E18" s="118"/>
      <c r="F18" s="118"/>
    </row>
    <row r="19" spans="1:11" ht="18" customHeight="1">
      <c r="A19" s="46">
        <v>8</v>
      </c>
      <c r="B19" s="113" t="s">
        <v>13</v>
      </c>
      <c r="C19" s="114"/>
      <c r="D19" s="114"/>
      <c r="E19" s="114"/>
      <c r="F19" s="115"/>
    </row>
    <row r="20" spans="1:11" ht="18" customHeight="1">
      <c r="A20" s="46">
        <v>9</v>
      </c>
      <c r="B20" s="113" t="s">
        <v>14</v>
      </c>
      <c r="C20" s="114"/>
      <c r="D20" s="114"/>
      <c r="E20" s="114"/>
      <c r="F20" s="115"/>
    </row>
    <row r="21" spans="1:11" ht="18" customHeight="1">
      <c r="A21" s="46">
        <v>10</v>
      </c>
      <c r="B21" s="113" t="s">
        <v>15</v>
      </c>
      <c r="C21" s="114"/>
      <c r="D21" s="114"/>
      <c r="E21" s="114"/>
      <c r="F21" s="115"/>
    </row>
    <row r="22" spans="1:11" ht="18" customHeight="1">
      <c r="A22" s="46">
        <v>11</v>
      </c>
      <c r="B22" s="113" t="s">
        <v>16</v>
      </c>
      <c r="C22" s="114"/>
      <c r="D22" s="114"/>
      <c r="E22" s="114"/>
      <c r="F22" s="115"/>
    </row>
    <row r="23" spans="1:11" ht="18" customHeight="1">
      <c r="A23" s="46">
        <v>12</v>
      </c>
      <c r="B23" s="113" t="s">
        <v>17</v>
      </c>
      <c r="C23" s="114"/>
      <c r="D23" s="114"/>
      <c r="E23" s="114"/>
      <c r="F23" s="115"/>
    </row>
    <row r="24" spans="1:11" ht="9.75" hidden="1" customHeight="1">
      <c r="A24" s="11"/>
      <c r="B24" s="10"/>
      <c r="C24" s="10"/>
      <c r="D24" s="12"/>
      <c r="E24" s="10"/>
      <c r="F24" s="10"/>
    </row>
    <row r="25" spans="1:11" ht="17.850000000000001" customHeight="1">
      <c r="A25" s="116" t="s">
        <v>87</v>
      </c>
      <c r="B25" s="116"/>
      <c r="C25" s="116"/>
      <c r="D25" s="116"/>
      <c r="E25" s="116"/>
      <c r="F25" s="116"/>
      <c r="G25" s="14"/>
      <c r="H25" s="14"/>
      <c r="I25" s="14"/>
      <c r="J25" s="14"/>
      <c r="K25" s="14"/>
    </row>
    <row r="26" spans="1:11" ht="15" customHeight="1">
      <c r="A26" s="15"/>
      <c r="B26" s="16"/>
      <c r="C26" s="16"/>
      <c r="D26" s="17"/>
      <c r="E26" s="14"/>
      <c r="F26" s="18" t="s">
        <v>18</v>
      </c>
      <c r="G26" s="14"/>
      <c r="H26" s="14"/>
      <c r="I26" s="14"/>
      <c r="J26" s="14"/>
      <c r="K26" s="14"/>
    </row>
    <row r="27" spans="1:11" s="22" customFormat="1" ht="65.099999999999994" customHeight="1">
      <c r="A27" s="19" t="s">
        <v>4</v>
      </c>
      <c r="B27" s="19" t="s">
        <v>19</v>
      </c>
      <c r="C27" s="19" t="s">
        <v>20</v>
      </c>
      <c r="D27" s="20" t="s">
        <v>21</v>
      </c>
      <c r="E27" s="19" t="s">
        <v>22</v>
      </c>
      <c r="F27" s="19" t="s">
        <v>23</v>
      </c>
      <c r="G27" s="21"/>
      <c r="H27" s="21"/>
      <c r="I27" s="21"/>
      <c r="J27" s="21"/>
      <c r="K27" s="21"/>
    </row>
    <row r="28" spans="1:11" s="26" customFormat="1" ht="15" customHeight="1">
      <c r="A28" s="23">
        <v>1</v>
      </c>
      <c r="B28" s="23">
        <v>2</v>
      </c>
      <c r="C28" s="23">
        <v>3</v>
      </c>
      <c r="D28" s="24">
        <v>4</v>
      </c>
      <c r="E28" s="23">
        <v>5</v>
      </c>
      <c r="F28" s="23">
        <v>6</v>
      </c>
      <c r="G28" s="25"/>
      <c r="H28" s="25"/>
      <c r="I28" s="25"/>
      <c r="J28" s="25"/>
      <c r="K28" s="25"/>
    </row>
    <row r="29" spans="1:11" s="32" customFormat="1" ht="18" customHeight="1">
      <c r="A29" s="27">
        <v>1</v>
      </c>
      <c r="B29" s="28" t="s">
        <v>24</v>
      </c>
      <c r="C29" s="29">
        <v>1</v>
      </c>
      <c r="D29" s="30">
        <v>435000</v>
      </c>
      <c r="E29" s="30"/>
      <c r="F29" s="31">
        <f>+D29*C29</f>
        <v>435000</v>
      </c>
      <c r="G29" s="14"/>
      <c r="H29" s="14"/>
      <c r="I29" s="14"/>
      <c r="J29" s="14"/>
      <c r="K29" s="14"/>
    </row>
    <row r="30" spans="1:11" s="32" customFormat="1" ht="18" customHeight="1">
      <c r="A30" s="33">
        <v>2</v>
      </c>
      <c r="B30" s="28" t="s">
        <v>25</v>
      </c>
      <c r="C30" s="29">
        <v>1</v>
      </c>
      <c r="D30" s="30">
        <v>375000</v>
      </c>
      <c r="E30" s="30"/>
      <c r="F30" s="31">
        <f t="shared" ref="F30:F38" si="0">+D30*C30</f>
        <v>375000</v>
      </c>
      <c r="G30" s="14"/>
      <c r="H30" s="14"/>
      <c r="I30" s="14"/>
      <c r="J30" s="14"/>
      <c r="K30" s="14"/>
    </row>
    <row r="31" spans="1:11" s="32" customFormat="1" ht="18" customHeight="1">
      <c r="A31" s="30">
        <v>3</v>
      </c>
      <c r="B31" s="28" t="s">
        <v>26</v>
      </c>
      <c r="C31" s="29">
        <v>1</v>
      </c>
      <c r="D31" s="30">
        <v>235000</v>
      </c>
      <c r="E31" s="30"/>
      <c r="F31" s="31">
        <f t="shared" si="0"/>
        <v>235000</v>
      </c>
      <c r="G31" s="14"/>
      <c r="H31" s="14"/>
      <c r="I31" s="14"/>
      <c r="J31" s="14"/>
      <c r="K31" s="14"/>
    </row>
    <row r="32" spans="1:11" s="32" customFormat="1" ht="18" customHeight="1">
      <c r="A32" s="30">
        <v>4</v>
      </c>
      <c r="B32" s="28" t="s">
        <v>88</v>
      </c>
      <c r="C32" s="29">
        <v>1</v>
      </c>
      <c r="D32" s="30">
        <v>172000</v>
      </c>
      <c r="E32" s="30"/>
      <c r="F32" s="31">
        <f t="shared" si="0"/>
        <v>172000</v>
      </c>
      <c r="G32" s="14"/>
      <c r="H32" s="14"/>
      <c r="I32" s="14"/>
      <c r="J32" s="14"/>
      <c r="K32" s="14"/>
    </row>
    <row r="33" spans="1:11" s="32" customFormat="1" ht="18" customHeight="1">
      <c r="A33" s="30">
        <v>5</v>
      </c>
      <c r="B33" s="34" t="s">
        <v>27</v>
      </c>
      <c r="C33" s="29">
        <v>1</v>
      </c>
      <c r="D33" s="30">
        <v>159700</v>
      </c>
      <c r="E33" s="30"/>
      <c r="F33" s="31">
        <f t="shared" si="0"/>
        <v>159700</v>
      </c>
      <c r="G33" s="14"/>
      <c r="H33" s="14"/>
      <c r="I33" s="14"/>
      <c r="J33" s="14"/>
      <c r="K33" s="14"/>
    </row>
    <row r="34" spans="1:11" s="32" customFormat="1" ht="18" customHeight="1">
      <c r="A34" s="33">
        <v>6</v>
      </c>
      <c r="B34" s="88" t="s">
        <v>82</v>
      </c>
      <c r="C34" s="29">
        <v>0.5</v>
      </c>
      <c r="D34" s="30">
        <v>170600</v>
      </c>
      <c r="E34" s="30"/>
      <c r="F34" s="31">
        <f t="shared" si="0"/>
        <v>85300</v>
      </c>
      <c r="G34" s="14"/>
      <c r="H34" s="14"/>
      <c r="I34" s="14"/>
      <c r="J34" s="14"/>
      <c r="K34" s="14"/>
    </row>
    <row r="35" spans="1:11" s="32" customFormat="1" ht="18" customHeight="1">
      <c r="A35" s="27">
        <v>7</v>
      </c>
      <c r="B35" s="28" t="s">
        <v>28</v>
      </c>
      <c r="C35" s="29">
        <v>1</v>
      </c>
      <c r="D35" s="30">
        <v>223000</v>
      </c>
      <c r="E35" s="30"/>
      <c r="F35" s="31">
        <f t="shared" si="0"/>
        <v>223000</v>
      </c>
      <c r="G35" s="14"/>
      <c r="H35" s="14"/>
      <c r="I35" s="14"/>
      <c r="J35" s="14"/>
      <c r="K35" s="14"/>
    </row>
    <row r="36" spans="1:11" s="32" customFormat="1" ht="18" customHeight="1">
      <c r="A36" s="33">
        <v>8</v>
      </c>
      <c r="B36" s="28" t="s">
        <v>29</v>
      </c>
      <c r="C36" s="29">
        <v>1</v>
      </c>
      <c r="D36" s="30">
        <v>234850</v>
      </c>
      <c r="E36" s="30"/>
      <c r="F36" s="31">
        <f t="shared" si="0"/>
        <v>234850</v>
      </c>
      <c r="G36" s="14"/>
      <c r="H36" s="14"/>
      <c r="I36" s="14"/>
      <c r="J36" s="14"/>
      <c r="K36" s="14"/>
    </row>
    <row r="37" spans="1:11" s="32" customFormat="1" ht="18" customHeight="1">
      <c r="A37" s="27">
        <v>9</v>
      </c>
      <c r="B37" s="28" t="s">
        <v>30</v>
      </c>
      <c r="C37" s="29">
        <v>1</v>
      </c>
      <c r="D37" s="30">
        <v>153600</v>
      </c>
      <c r="E37" s="30"/>
      <c r="F37" s="31">
        <f t="shared" si="0"/>
        <v>153600</v>
      </c>
      <c r="G37" s="14"/>
      <c r="H37" s="14"/>
      <c r="I37" s="14"/>
      <c r="J37" s="14"/>
      <c r="K37" s="14"/>
    </row>
    <row r="38" spans="1:11" s="32" customFormat="1" ht="21" customHeight="1">
      <c r="A38" s="33">
        <v>10</v>
      </c>
      <c r="B38" s="28" t="s">
        <v>31</v>
      </c>
      <c r="C38" s="29">
        <v>1</v>
      </c>
      <c r="D38" s="30">
        <v>133300</v>
      </c>
      <c r="E38" s="30"/>
      <c r="F38" s="31">
        <f t="shared" si="0"/>
        <v>133300</v>
      </c>
      <c r="G38" s="14"/>
      <c r="H38" s="14"/>
      <c r="I38" s="14"/>
      <c r="J38" s="14"/>
      <c r="K38" s="14"/>
    </row>
    <row r="39" spans="1:11" s="32" customFormat="1" ht="18.75" customHeight="1">
      <c r="A39" s="27">
        <v>11</v>
      </c>
      <c r="B39" s="28" t="s">
        <v>32</v>
      </c>
      <c r="C39" s="29">
        <v>1</v>
      </c>
      <c r="D39" s="30">
        <v>128760</v>
      </c>
      <c r="E39" s="30">
        <v>38630</v>
      </c>
      <c r="F39" s="30">
        <f>+C39*D39+E39</f>
        <v>167390</v>
      </c>
      <c r="G39" s="110"/>
      <c r="H39" s="14"/>
      <c r="I39" s="14"/>
      <c r="J39" s="14"/>
      <c r="K39" s="14"/>
    </row>
    <row r="40" spans="1:11" s="32" customFormat="1" ht="18.75" customHeight="1">
      <c r="A40" s="33">
        <v>12</v>
      </c>
      <c r="B40" s="28" t="s">
        <v>33</v>
      </c>
      <c r="C40" s="29">
        <v>0.5</v>
      </c>
      <c r="D40" s="30">
        <v>172000</v>
      </c>
      <c r="E40" s="30"/>
      <c r="F40" s="30">
        <f>+C40*D40</f>
        <v>86000</v>
      </c>
      <c r="G40" s="14"/>
      <c r="H40" s="14"/>
      <c r="I40" s="14"/>
      <c r="J40" s="14"/>
      <c r="K40" s="14"/>
    </row>
    <row r="41" spans="1:11" s="32" customFormat="1" ht="18.75" customHeight="1">
      <c r="A41" s="27">
        <v>13</v>
      </c>
      <c r="B41" s="28" t="s">
        <v>34</v>
      </c>
      <c r="C41" s="29">
        <v>1</v>
      </c>
      <c r="D41" s="30">
        <v>310000</v>
      </c>
      <c r="E41" s="30"/>
      <c r="F41" s="30">
        <f t="shared" ref="F41:F48" si="1">+C41*D41</f>
        <v>310000</v>
      </c>
      <c r="G41" s="14"/>
      <c r="H41" s="14"/>
      <c r="I41" s="14"/>
      <c r="J41" s="14"/>
      <c r="K41" s="14"/>
    </row>
    <row r="42" spans="1:11" s="32" customFormat="1" ht="18.75" customHeight="1">
      <c r="A42" s="33">
        <v>14</v>
      </c>
      <c r="B42" s="28" t="s">
        <v>80</v>
      </c>
      <c r="C42" s="29">
        <v>1</v>
      </c>
      <c r="D42" s="30">
        <v>210000</v>
      </c>
      <c r="E42" s="30"/>
      <c r="F42" s="30">
        <f t="shared" si="1"/>
        <v>210000</v>
      </c>
      <c r="G42" s="14"/>
      <c r="H42" s="14"/>
      <c r="I42" s="14"/>
      <c r="J42" s="14"/>
      <c r="K42" s="14"/>
    </row>
    <row r="43" spans="1:11" s="35" customFormat="1" ht="35.450000000000003" customHeight="1">
      <c r="A43" s="27">
        <v>15</v>
      </c>
      <c r="B43" s="28" t="s">
        <v>81</v>
      </c>
      <c r="C43" s="29">
        <v>0.5</v>
      </c>
      <c r="D43" s="30">
        <v>152400</v>
      </c>
      <c r="E43" s="30"/>
      <c r="F43" s="30">
        <f t="shared" si="1"/>
        <v>76200</v>
      </c>
      <c r="G43" s="17"/>
      <c r="H43" s="17"/>
      <c r="I43" s="17"/>
      <c r="J43" s="17"/>
      <c r="K43" s="17"/>
    </row>
    <row r="44" spans="1:11" s="32" customFormat="1" ht="18.75" customHeight="1">
      <c r="A44" s="33">
        <v>16</v>
      </c>
      <c r="B44" s="34" t="s">
        <v>35</v>
      </c>
      <c r="C44" s="36">
        <v>1</v>
      </c>
      <c r="D44" s="37">
        <v>127800</v>
      </c>
      <c r="E44" s="30"/>
      <c r="F44" s="30">
        <f t="shared" si="1"/>
        <v>127800</v>
      </c>
      <c r="G44" s="14"/>
      <c r="H44" s="111"/>
      <c r="I44" s="14"/>
      <c r="J44" s="14"/>
      <c r="K44" s="14"/>
    </row>
    <row r="45" spans="1:11" s="32" customFormat="1" ht="18.75" customHeight="1">
      <c r="A45" s="33">
        <v>17</v>
      </c>
      <c r="B45" s="34" t="s">
        <v>89</v>
      </c>
      <c r="C45" s="36">
        <v>1</v>
      </c>
      <c r="D45" s="37">
        <v>340000</v>
      </c>
      <c r="E45" s="30"/>
      <c r="F45" s="30">
        <f t="shared" si="1"/>
        <v>340000</v>
      </c>
      <c r="G45" s="14"/>
      <c r="H45" s="111"/>
      <c r="I45" s="14"/>
      <c r="J45" s="14"/>
      <c r="K45" s="14"/>
    </row>
    <row r="46" spans="1:11" s="32" customFormat="1" ht="34.5">
      <c r="A46" s="33">
        <v>18</v>
      </c>
      <c r="B46" s="34" t="s">
        <v>90</v>
      </c>
      <c r="C46" s="36">
        <v>1</v>
      </c>
      <c r="D46" s="37">
        <v>250000</v>
      </c>
      <c r="E46" s="30"/>
      <c r="F46" s="30">
        <f t="shared" si="1"/>
        <v>250000</v>
      </c>
      <c r="G46" s="14"/>
      <c r="H46" s="111"/>
      <c r="I46" s="14"/>
      <c r="J46" s="14"/>
      <c r="K46" s="14"/>
    </row>
    <row r="47" spans="1:11" s="32" customFormat="1" ht="34.5">
      <c r="A47" s="33">
        <v>19</v>
      </c>
      <c r="B47" s="34" t="s">
        <v>91</v>
      </c>
      <c r="C47" s="36">
        <v>1</v>
      </c>
      <c r="D47" s="37">
        <v>270000</v>
      </c>
      <c r="E47" s="30"/>
      <c r="F47" s="30">
        <f t="shared" si="1"/>
        <v>270000</v>
      </c>
      <c r="G47" s="14"/>
      <c r="H47" s="111"/>
      <c r="I47" s="14"/>
      <c r="J47" s="14"/>
      <c r="K47" s="14"/>
    </row>
    <row r="48" spans="1:11" s="32" customFormat="1" ht="34.5">
      <c r="A48" s="33">
        <v>20</v>
      </c>
      <c r="B48" s="34" t="s">
        <v>92</v>
      </c>
      <c r="C48" s="36">
        <v>1</v>
      </c>
      <c r="D48" s="37">
        <v>233000</v>
      </c>
      <c r="E48" s="30"/>
      <c r="F48" s="30">
        <f t="shared" si="1"/>
        <v>233000</v>
      </c>
      <c r="G48" s="14"/>
      <c r="H48" s="111"/>
      <c r="I48" s="14"/>
      <c r="J48" s="14"/>
      <c r="K48" s="14"/>
    </row>
    <row r="49" spans="1:11" s="43" customFormat="1" ht="21" customHeight="1">
      <c r="A49" s="19"/>
      <c r="B49" s="38" t="s">
        <v>36</v>
      </c>
      <c r="C49" s="39">
        <f>SUM(C29:C48)</f>
        <v>18.5</v>
      </c>
      <c r="D49" s="40"/>
      <c r="E49" s="41">
        <f>+E39</f>
        <v>38630</v>
      </c>
      <c r="F49" s="41">
        <f>SUM(F29:F48)</f>
        <v>4277140</v>
      </c>
      <c r="G49" s="109"/>
      <c r="H49" s="21"/>
      <c r="I49" s="21"/>
      <c r="J49" s="21"/>
      <c r="K49" s="21"/>
    </row>
    <row r="50" spans="1:11" s="32" customFormat="1" ht="25.5" customHeight="1">
      <c r="A50" s="19"/>
      <c r="B50" s="44" t="s">
        <v>7</v>
      </c>
      <c r="C50" s="51"/>
      <c r="D50" s="48"/>
      <c r="E50" s="31"/>
      <c r="F50" s="31"/>
      <c r="G50" s="14"/>
      <c r="H50" s="14"/>
      <c r="I50" s="14"/>
      <c r="J50" s="14"/>
      <c r="K50" s="14"/>
    </row>
    <row r="51" spans="1:11" s="32" customFormat="1" ht="17.25">
      <c r="A51" s="46">
        <v>21</v>
      </c>
      <c r="B51" s="52" t="s">
        <v>93</v>
      </c>
      <c r="C51" s="53">
        <v>1</v>
      </c>
      <c r="D51" s="48">
        <v>258000</v>
      </c>
      <c r="E51" s="30"/>
      <c r="F51" s="31">
        <f>+C51*D51</f>
        <v>258000</v>
      </c>
      <c r="G51" s="14"/>
      <c r="H51" s="14"/>
      <c r="I51" s="14"/>
      <c r="J51" s="14"/>
      <c r="K51" s="14"/>
    </row>
    <row r="52" spans="1:11" s="32" customFormat="1" ht="18" customHeight="1">
      <c r="A52" s="46">
        <v>22</v>
      </c>
      <c r="B52" s="52" t="s">
        <v>37</v>
      </c>
      <c r="C52" s="29">
        <v>2</v>
      </c>
      <c r="D52" s="48">
        <v>160000</v>
      </c>
      <c r="E52" s="30"/>
      <c r="F52" s="31">
        <f t="shared" ref="F52:F59" si="2">+C52*D52</f>
        <v>320000</v>
      </c>
      <c r="G52" s="14"/>
      <c r="H52" s="14"/>
      <c r="I52" s="14"/>
      <c r="J52" s="14"/>
      <c r="K52" s="14"/>
    </row>
    <row r="53" spans="1:11" s="32" customFormat="1" ht="18" customHeight="1">
      <c r="A53" s="46">
        <v>23</v>
      </c>
      <c r="B53" s="28" t="s">
        <v>38</v>
      </c>
      <c r="C53" s="29">
        <v>1</v>
      </c>
      <c r="D53" s="48">
        <v>196000</v>
      </c>
      <c r="E53" s="30"/>
      <c r="F53" s="31">
        <f t="shared" si="2"/>
        <v>196000</v>
      </c>
      <c r="G53" s="14"/>
      <c r="H53" s="14"/>
      <c r="I53" s="14"/>
      <c r="J53" s="14"/>
      <c r="K53" s="14"/>
    </row>
    <row r="54" spans="1:11" s="32" customFormat="1" ht="18" customHeight="1">
      <c r="A54" s="46">
        <v>24</v>
      </c>
      <c r="B54" s="54" t="s">
        <v>39</v>
      </c>
      <c r="C54" s="29">
        <v>8</v>
      </c>
      <c r="D54" s="89">
        <v>202500</v>
      </c>
      <c r="E54" s="30"/>
      <c r="F54" s="31">
        <f t="shared" si="2"/>
        <v>1620000</v>
      </c>
      <c r="G54" s="14"/>
      <c r="H54" s="14"/>
      <c r="I54" s="14"/>
      <c r="J54" s="14"/>
      <c r="K54" s="14"/>
    </row>
    <row r="55" spans="1:11" s="32" customFormat="1" ht="18" customHeight="1">
      <c r="A55" s="46">
        <v>25</v>
      </c>
      <c r="B55" s="54" t="s">
        <v>40</v>
      </c>
      <c r="C55" s="29">
        <v>1</v>
      </c>
      <c r="D55" s="48">
        <v>307000</v>
      </c>
      <c r="E55" s="30"/>
      <c r="F55" s="31">
        <f t="shared" si="2"/>
        <v>307000</v>
      </c>
      <c r="G55" s="14"/>
      <c r="H55" s="14"/>
      <c r="I55" s="14"/>
      <c r="J55" s="14"/>
      <c r="K55" s="14"/>
    </row>
    <row r="56" spans="1:11" s="32" customFormat="1" ht="18" customHeight="1">
      <c r="A56" s="46">
        <v>26</v>
      </c>
      <c r="B56" s="54" t="s">
        <v>41</v>
      </c>
      <c r="C56" s="29">
        <v>1</v>
      </c>
      <c r="D56" s="48">
        <v>282000</v>
      </c>
      <c r="E56" s="30"/>
      <c r="F56" s="31">
        <f t="shared" si="2"/>
        <v>282000</v>
      </c>
      <c r="G56" s="14"/>
      <c r="H56" s="14"/>
      <c r="I56" s="14"/>
      <c r="J56" s="14"/>
      <c r="K56" s="14"/>
    </row>
    <row r="57" spans="1:11" s="32" customFormat="1" ht="18" customHeight="1">
      <c r="A57" s="46">
        <v>27</v>
      </c>
      <c r="B57" s="54" t="s">
        <v>42</v>
      </c>
      <c r="C57" s="29">
        <v>9</v>
      </c>
      <c r="D57" s="48">
        <v>184350</v>
      </c>
      <c r="E57" s="30"/>
      <c r="F57" s="31">
        <f t="shared" si="2"/>
        <v>1659150</v>
      </c>
      <c r="G57" s="14"/>
      <c r="H57" s="14"/>
      <c r="I57" s="14"/>
      <c r="J57" s="14"/>
      <c r="K57" s="14"/>
    </row>
    <row r="58" spans="1:11" s="32" customFormat="1" ht="18" customHeight="1">
      <c r="A58" s="46">
        <v>28</v>
      </c>
      <c r="B58" s="54" t="s">
        <v>43</v>
      </c>
      <c r="C58" s="29">
        <v>6</v>
      </c>
      <c r="D58" s="48">
        <v>172000</v>
      </c>
      <c r="E58" s="30"/>
      <c r="F58" s="31">
        <f t="shared" si="2"/>
        <v>1032000</v>
      </c>
      <c r="G58" s="14"/>
      <c r="H58" s="14"/>
      <c r="I58" s="14"/>
      <c r="J58" s="14"/>
      <c r="K58" s="14"/>
    </row>
    <row r="59" spans="1:11" s="32" customFormat="1" ht="18" customHeight="1">
      <c r="A59" s="46">
        <v>29</v>
      </c>
      <c r="B59" s="54" t="s">
        <v>44</v>
      </c>
      <c r="C59" s="29">
        <v>5</v>
      </c>
      <c r="D59" s="48">
        <v>160000</v>
      </c>
      <c r="E59" s="30"/>
      <c r="F59" s="31">
        <f t="shared" si="2"/>
        <v>800000</v>
      </c>
      <c r="G59" s="14"/>
      <c r="H59" s="14"/>
      <c r="I59" s="14"/>
      <c r="J59" s="14"/>
      <c r="K59" s="14"/>
    </row>
    <row r="60" spans="1:11" s="43" customFormat="1" ht="21" customHeight="1">
      <c r="A60" s="19"/>
      <c r="B60" s="38" t="s">
        <v>36</v>
      </c>
      <c r="C60" s="39">
        <f>SUM(C51:C59)</f>
        <v>34</v>
      </c>
      <c r="D60" s="45"/>
      <c r="E60" s="50">
        <v>0</v>
      </c>
      <c r="F60" s="50">
        <f>SUM(F51:F59)</f>
        <v>6474150</v>
      </c>
      <c r="G60" s="42"/>
      <c r="H60" s="21"/>
      <c r="I60" s="21"/>
      <c r="J60" s="21"/>
      <c r="K60" s="21"/>
    </row>
    <row r="61" spans="1:11" s="32" customFormat="1" ht="24.75" customHeight="1">
      <c r="A61" s="19"/>
      <c r="B61" s="44" t="s">
        <v>8</v>
      </c>
      <c r="C61" s="19"/>
      <c r="D61" s="48"/>
      <c r="E61" s="31"/>
      <c r="F61" s="31"/>
      <c r="G61" s="14"/>
      <c r="H61" s="14"/>
      <c r="I61" s="14"/>
      <c r="J61" s="14"/>
      <c r="K61" s="14"/>
    </row>
    <row r="62" spans="1:11" s="32" customFormat="1" ht="18" customHeight="1">
      <c r="A62" s="46">
        <v>30</v>
      </c>
      <c r="B62" s="47" t="s">
        <v>45</v>
      </c>
      <c r="C62" s="29">
        <v>1</v>
      </c>
      <c r="D62" s="48">
        <v>239500</v>
      </c>
      <c r="E62" s="30"/>
      <c r="F62" s="31">
        <f>+C62*D62</f>
        <v>239500</v>
      </c>
      <c r="G62" s="14"/>
      <c r="H62" s="14"/>
      <c r="I62" s="14"/>
      <c r="J62" s="14"/>
      <c r="K62" s="14"/>
    </row>
    <row r="63" spans="1:11" s="32" customFormat="1" ht="18" customHeight="1">
      <c r="A63" s="46">
        <v>31</v>
      </c>
      <c r="B63" s="47" t="s">
        <v>46</v>
      </c>
      <c r="C63" s="29">
        <v>1</v>
      </c>
      <c r="D63" s="48">
        <v>178000</v>
      </c>
      <c r="E63" s="30"/>
      <c r="F63" s="31">
        <f>+C63*D63</f>
        <v>178000</v>
      </c>
      <c r="G63" s="14"/>
      <c r="H63" s="14"/>
      <c r="I63" s="14"/>
      <c r="J63" s="14"/>
      <c r="K63" s="14"/>
    </row>
    <row r="64" spans="1:11" s="43" customFormat="1" ht="20.25" customHeight="1">
      <c r="A64" s="19"/>
      <c r="B64" s="38" t="s">
        <v>36</v>
      </c>
      <c r="C64" s="39">
        <f>SUM(C62:C63)</f>
        <v>2</v>
      </c>
      <c r="D64" s="41"/>
      <c r="E64" s="40">
        <v>0</v>
      </c>
      <c r="F64" s="41">
        <f>SUM(F62:F63)</f>
        <v>417500</v>
      </c>
      <c r="G64" s="42"/>
      <c r="H64" s="21"/>
      <c r="I64" s="21"/>
      <c r="J64" s="21"/>
      <c r="K64" s="21"/>
    </row>
    <row r="65" spans="1:11" s="32" customFormat="1" ht="25.5" customHeight="1">
      <c r="A65" s="19"/>
      <c r="B65" s="44" t="s">
        <v>9</v>
      </c>
      <c r="C65" s="39"/>
      <c r="D65" s="48"/>
      <c r="E65" s="30"/>
      <c r="F65" s="31"/>
      <c r="G65" s="14"/>
      <c r="H65" s="14"/>
      <c r="I65" s="14"/>
      <c r="J65" s="14"/>
      <c r="K65" s="14"/>
    </row>
    <row r="66" spans="1:11" s="32" customFormat="1" ht="18" customHeight="1">
      <c r="A66" s="46">
        <v>32</v>
      </c>
      <c r="B66" s="47" t="s">
        <v>47</v>
      </c>
      <c r="C66" s="29">
        <v>1</v>
      </c>
      <c r="D66" s="48">
        <v>184300</v>
      </c>
      <c r="E66" s="30"/>
      <c r="F66" s="31">
        <f>+C66*D66</f>
        <v>184300</v>
      </c>
      <c r="G66" s="14"/>
      <c r="H66" s="14"/>
      <c r="I66" s="14"/>
      <c r="J66" s="14"/>
      <c r="K66" s="14"/>
    </row>
    <row r="67" spans="1:11" s="32" customFormat="1" ht="18" customHeight="1">
      <c r="A67" s="46">
        <v>33</v>
      </c>
      <c r="B67" s="47" t="s">
        <v>48</v>
      </c>
      <c r="C67" s="29">
        <v>2</v>
      </c>
      <c r="D67" s="48">
        <v>147400</v>
      </c>
      <c r="E67" s="30"/>
      <c r="F67" s="31">
        <f>+C67*D67</f>
        <v>294800</v>
      </c>
      <c r="G67" s="14"/>
      <c r="H67" s="14"/>
      <c r="I67" s="14"/>
      <c r="J67" s="14"/>
      <c r="K67" s="14"/>
    </row>
    <row r="68" spans="1:11" s="43" customFormat="1" ht="20.25" customHeight="1">
      <c r="A68" s="19"/>
      <c r="B68" s="38" t="s">
        <v>36</v>
      </c>
      <c r="C68" s="55">
        <f>SUM(C66:C67)</f>
        <v>3</v>
      </c>
      <c r="D68" s="45"/>
      <c r="E68" s="50">
        <v>0</v>
      </c>
      <c r="F68" s="50">
        <f>SUM(F66:F67)</f>
        <v>479100</v>
      </c>
      <c r="G68" s="42"/>
      <c r="H68" s="21"/>
      <c r="I68" s="21"/>
      <c r="J68" s="21"/>
      <c r="K68" s="21"/>
    </row>
    <row r="69" spans="1:11" s="32" customFormat="1" ht="28.5" customHeight="1">
      <c r="A69" s="19"/>
      <c r="B69" s="44" t="s">
        <v>10</v>
      </c>
      <c r="C69" s="19"/>
      <c r="D69" s="48"/>
      <c r="E69" s="31"/>
      <c r="F69" s="31"/>
      <c r="G69" s="14"/>
      <c r="H69" s="14"/>
      <c r="I69" s="14"/>
      <c r="J69" s="14"/>
      <c r="K69" s="14"/>
    </row>
    <row r="70" spans="1:11" s="32" customFormat="1" ht="21" customHeight="1">
      <c r="A70" s="46">
        <v>34</v>
      </c>
      <c r="B70" s="47" t="s">
        <v>49</v>
      </c>
      <c r="C70" s="36">
        <v>1</v>
      </c>
      <c r="D70" s="48">
        <v>196000</v>
      </c>
      <c r="E70" s="30"/>
      <c r="F70" s="31">
        <f>+C70*D70</f>
        <v>196000</v>
      </c>
      <c r="G70" s="14"/>
      <c r="H70" s="14"/>
      <c r="I70" s="14"/>
      <c r="J70" s="14"/>
      <c r="K70" s="14"/>
    </row>
    <row r="71" spans="1:11" s="32" customFormat="1" ht="21" customHeight="1">
      <c r="A71" s="46">
        <v>35</v>
      </c>
      <c r="B71" s="47" t="s">
        <v>50</v>
      </c>
      <c r="C71" s="36">
        <v>1</v>
      </c>
      <c r="D71" s="48">
        <v>160000</v>
      </c>
      <c r="E71" s="30"/>
      <c r="F71" s="31">
        <f t="shared" ref="F71:F72" si="3">+C71*D71</f>
        <v>160000</v>
      </c>
      <c r="G71" s="14"/>
      <c r="H71" s="14"/>
      <c r="I71" s="14"/>
      <c r="J71" s="14"/>
      <c r="K71" s="14"/>
    </row>
    <row r="72" spans="1:11" s="32" customFormat="1" ht="21" customHeight="1">
      <c r="A72" s="46">
        <v>36</v>
      </c>
      <c r="B72" s="47" t="s">
        <v>50</v>
      </c>
      <c r="C72" s="36">
        <v>1</v>
      </c>
      <c r="D72" s="48">
        <v>147000</v>
      </c>
      <c r="E72" s="30"/>
      <c r="F72" s="31">
        <f t="shared" si="3"/>
        <v>147000</v>
      </c>
      <c r="G72" s="14"/>
      <c r="H72" s="14"/>
      <c r="I72" s="14"/>
      <c r="J72" s="14"/>
      <c r="K72" s="14"/>
    </row>
    <row r="73" spans="1:11" s="43" customFormat="1" ht="20.25" customHeight="1">
      <c r="A73" s="19"/>
      <c r="B73" s="38" t="s">
        <v>36</v>
      </c>
      <c r="C73" s="49">
        <f>SUM(C70:C72)</f>
        <v>3</v>
      </c>
      <c r="D73" s="41"/>
      <c r="E73" s="41">
        <v>0</v>
      </c>
      <c r="F73" s="41">
        <f>SUM(F70:F72)</f>
        <v>503000</v>
      </c>
      <c r="G73" s="42"/>
      <c r="H73" s="21"/>
      <c r="I73" s="21"/>
      <c r="J73" s="21"/>
      <c r="K73" s="21"/>
    </row>
    <row r="74" spans="1:11" s="32" customFormat="1" ht="21" customHeight="1">
      <c r="A74" s="46"/>
      <c r="B74" s="44" t="s">
        <v>11</v>
      </c>
      <c r="C74" s="49"/>
      <c r="D74" s="89"/>
      <c r="E74" s="31"/>
      <c r="F74" s="31"/>
      <c r="G74" s="14"/>
      <c r="H74" s="14"/>
      <c r="I74" s="14"/>
      <c r="J74" s="14"/>
      <c r="K74" s="14"/>
    </row>
    <row r="75" spans="1:11" s="32" customFormat="1" ht="21" customHeight="1">
      <c r="A75" s="46">
        <v>37</v>
      </c>
      <c r="B75" s="47" t="s">
        <v>94</v>
      </c>
      <c r="C75" s="29">
        <v>1</v>
      </c>
      <c r="D75" s="89">
        <v>208000</v>
      </c>
      <c r="E75" s="31"/>
      <c r="F75" s="31">
        <f>+C75*D75</f>
        <v>208000</v>
      </c>
      <c r="G75" s="14"/>
      <c r="H75" s="14"/>
      <c r="I75" s="14"/>
      <c r="J75" s="14"/>
      <c r="K75" s="14"/>
    </row>
    <row r="76" spans="1:11" s="43" customFormat="1" ht="20.25" customHeight="1">
      <c r="A76" s="19"/>
      <c r="B76" s="38" t="s">
        <v>36</v>
      </c>
      <c r="C76" s="49">
        <f>SUM(C75:C75)</f>
        <v>1</v>
      </c>
      <c r="D76" s="41"/>
      <c r="E76" s="41">
        <v>0</v>
      </c>
      <c r="F76" s="41">
        <f>SUM(F75:F75)</f>
        <v>208000</v>
      </c>
      <c r="G76" s="42"/>
      <c r="H76" s="21"/>
      <c r="I76" s="21"/>
      <c r="J76" s="21"/>
      <c r="K76" s="21"/>
    </row>
    <row r="77" spans="1:11" s="32" customFormat="1" ht="21" customHeight="1">
      <c r="A77" s="19"/>
      <c r="B77" s="44" t="s">
        <v>12</v>
      </c>
      <c r="C77" s="49"/>
      <c r="D77" s="89"/>
      <c r="E77" s="31"/>
      <c r="F77" s="31"/>
      <c r="G77" s="14"/>
      <c r="H77" s="14"/>
      <c r="I77" s="14"/>
      <c r="J77" s="14"/>
      <c r="K77" s="14"/>
    </row>
    <row r="78" spans="1:11" s="32" customFormat="1" ht="37.5" customHeight="1">
      <c r="A78" s="46">
        <v>38</v>
      </c>
      <c r="B78" s="92" t="s">
        <v>51</v>
      </c>
      <c r="C78" s="91">
        <v>1</v>
      </c>
      <c r="D78" s="89">
        <v>252000</v>
      </c>
      <c r="E78" s="31"/>
      <c r="F78" s="31">
        <f>+C78*D78</f>
        <v>252000</v>
      </c>
      <c r="G78" s="14"/>
      <c r="H78" s="14"/>
      <c r="I78" s="14"/>
      <c r="J78" s="14"/>
      <c r="K78" s="14"/>
    </row>
    <row r="79" spans="1:11" s="32" customFormat="1" ht="21" customHeight="1">
      <c r="A79" s="46">
        <v>39</v>
      </c>
      <c r="B79" s="90" t="s">
        <v>52</v>
      </c>
      <c r="C79" s="91">
        <v>1</v>
      </c>
      <c r="D79" s="89">
        <v>203000</v>
      </c>
      <c r="E79" s="31"/>
      <c r="F79" s="31">
        <f>+C79*D79</f>
        <v>203000</v>
      </c>
      <c r="G79" s="14"/>
      <c r="H79" s="14"/>
      <c r="I79" s="14"/>
      <c r="J79" s="14"/>
      <c r="K79" s="14"/>
    </row>
    <row r="80" spans="1:11" s="43" customFormat="1" ht="20.25" customHeight="1">
      <c r="A80" s="19"/>
      <c r="B80" s="38" t="s">
        <v>36</v>
      </c>
      <c r="C80" s="49">
        <v>2</v>
      </c>
      <c r="D80" s="41"/>
      <c r="E80" s="41">
        <v>0</v>
      </c>
      <c r="F80" s="41">
        <f>SUM(F78:F79)</f>
        <v>455000</v>
      </c>
      <c r="G80" s="42"/>
      <c r="H80" s="21"/>
      <c r="I80" s="21"/>
      <c r="J80" s="21"/>
      <c r="K80" s="21"/>
    </row>
    <row r="81" spans="1:11" s="32" customFormat="1" ht="21" customHeight="1">
      <c r="A81" s="19"/>
      <c r="B81" s="44" t="s">
        <v>13</v>
      </c>
      <c r="C81" s="39"/>
      <c r="D81" s="89"/>
      <c r="E81" s="31"/>
      <c r="F81" s="31"/>
      <c r="G81" s="14"/>
      <c r="H81" s="14"/>
      <c r="I81" s="14"/>
      <c r="J81" s="14"/>
      <c r="K81" s="14"/>
    </row>
    <row r="82" spans="1:11" s="32" customFormat="1" ht="21" customHeight="1">
      <c r="A82" s="46">
        <v>40</v>
      </c>
      <c r="B82" s="90" t="s">
        <v>53</v>
      </c>
      <c r="C82" s="91">
        <v>1</v>
      </c>
      <c r="D82" s="89">
        <v>153600</v>
      </c>
      <c r="E82" s="31"/>
      <c r="F82" s="31">
        <f>+C82*D82</f>
        <v>153600</v>
      </c>
      <c r="G82" s="14"/>
      <c r="H82" s="14"/>
      <c r="I82" s="14"/>
      <c r="J82" s="14"/>
      <c r="K82" s="14"/>
    </row>
    <row r="83" spans="1:11" s="32" customFormat="1" ht="21" customHeight="1">
      <c r="A83" s="46">
        <v>41</v>
      </c>
      <c r="B83" s="90" t="s">
        <v>54</v>
      </c>
      <c r="C83" s="91">
        <v>1</v>
      </c>
      <c r="D83" s="89">
        <v>135200</v>
      </c>
      <c r="E83" s="31"/>
      <c r="F83" s="31">
        <f>+C83*D83</f>
        <v>135200</v>
      </c>
      <c r="G83" s="14"/>
      <c r="H83" s="14"/>
      <c r="I83" s="14"/>
      <c r="J83" s="14"/>
      <c r="K83" s="14"/>
    </row>
    <row r="84" spans="1:11" s="43" customFormat="1" ht="20.25" customHeight="1">
      <c r="A84" s="19"/>
      <c r="B84" s="38" t="s">
        <v>36</v>
      </c>
      <c r="C84" s="39">
        <f>SUM(C82:C83)</f>
        <v>2</v>
      </c>
      <c r="D84" s="41"/>
      <c r="E84" s="41">
        <v>0</v>
      </c>
      <c r="F84" s="41">
        <f>SUM(F82:F83)</f>
        <v>288800</v>
      </c>
      <c r="G84" s="56"/>
      <c r="H84" s="21"/>
      <c r="I84" s="21"/>
      <c r="J84" s="21"/>
      <c r="K84" s="21"/>
    </row>
    <row r="85" spans="1:11" s="32" customFormat="1" ht="19.7" customHeight="1">
      <c r="A85" s="19"/>
      <c r="B85" s="44" t="s">
        <v>14</v>
      </c>
      <c r="C85" s="39"/>
      <c r="D85" s="89"/>
      <c r="E85" s="31"/>
      <c r="F85" s="31"/>
      <c r="G85" s="14"/>
      <c r="H85" s="14"/>
      <c r="I85" s="14"/>
      <c r="J85" s="14"/>
      <c r="K85" s="14"/>
    </row>
    <row r="86" spans="1:11" s="32" customFormat="1" ht="36" customHeight="1">
      <c r="A86" s="46">
        <v>42</v>
      </c>
      <c r="B86" s="92" t="s">
        <v>55</v>
      </c>
      <c r="C86" s="91">
        <v>1</v>
      </c>
      <c r="D86" s="89">
        <v>153600</v>
      </c>
      <c r="E86" s="31"/>
      <c r="F86" s="31">
        <f>+C86*D86</f>
        <v>153600</v>
      </c>
      <c r="G86" s="14"/>
      <c r="H86" s="14"/>
      <c r="I86" s="14"/>
      <c r="J86" s="14"/>
      <c r="K86" s="14"/>
    </row>
    <row r="87" spans="1:11" s="32" customFormat="1" ht="23.45" customHeight="1">
      <c r="A87" s="46">
        <v>43</v>
      </c>
      <c r="B87" s="90" t="s">
        <v>56</v>
      </c>
      <c r="C87" s="91">
        <v>2</v>
      </c>
      <c r="D87" s="89">
        <v>135200</v>
      </c>
      <c r="E87" s="31"/>
      <c r="F87" s="31">
        <f>+C87*D87</f>
        <v>270400</v>
      </c>
      <c r="G87" s="14"/>
      <c r="H87" s="14"/>
      <c r="I87" s="14"/>
      <c r="J87" s="14"/>
      <c r="K87" s="14"/>
    </row>
    <row r="88" spans="1:11" s="43" customFormat="1" ht="25.5" customHeight="1">
      <c r="A88" s="19"/>
      <c r="B88" s="38" t="s">
        <v>36</v>
      </c>
      <c r="C88" s="39">
        <f>SUM(C86:C87)</f>
        <v>3</v>
      </c>
      <c r="D88" s="41"/>
      <c r="E88" s="41">
        <v>0</v>
      </c>
      <c r="F88" s="41">
        <f>SUM(F86:F87)</f>
        <v>424000</v>
      </c>
      <c r="G88" s="14"/>
      <c r="H88" s="21"/>
      <c r="I88" s="21"/>
      <c r="J88" s="21"/>
      <c r="K88" s="21"/>
    </row>
    <row r="89" spans="1:11" s="32" customFormat="1" ht="23.25" customHeight="1">
      <c r="A89" s="19"/>
      <c r="B89" s="44" t="s">
        <v>57</v>
      </c>
      <c r="C89" s="39"/>
      <c r="D89" s="89"/>
      <c r="E89" s="31"/>
      <c r="F89" s="31"/>
      <c r="G89" s="21"/>
      <c r="H89" s="14"/>
      <c r="I89" s="14"/>
      <c r="J89" s="14"/>
      <c r="K89" s="14"/>
    </row>
    <row r="90" spans="1:11" s="32" customFormat="1" ht="23.25" customHeight="1">
      <c r="A90" s="19"/>
      <c r="B90" s="112" t="s">
        <v>95</v>
      </c>
      <c r="C90" s="91">
        <v>1</v>
      </c>
      <c r="D90" s="89">
        <v>172000</v>
      </c>
      <c r="E90" s="31"/>
      <c r="F90" s="31">
        <f>+C90*D90</f>
        <v>172000</v>
      </c>
      <c r="G90" s="21"/>
      <c r="H90" s="14"/>
      <c r="I90" s="14"/>
      <c r="J90" s="14"/>
      <c r="K90" s="14"/>
    </row>
    <row r="91" spans="1:11" s="32" customFormat="1" ht="21" customHeight="1">
      <c r="A91" s="46">
        <v>44</v>
      </c>
      <c r="B91" s="90" t="s">
        <v>58</v>
      </c>
      <c r="C91" s="93">
        <v>4</v>
      </c>
      <c r="D91" s="89">
        <v>148440</v>
      </c>
      <c r="E91" s="31"/>
      <c r="F91" s="31">
        <f t="shared" ref="F91:F92" si="4">+C91*D91</f>
        <v>593760</v>
      </c>
      <c r="G91" s="14"/>
      <c r="H91" s="14"/>
      <c r="I91" s="14"/>
      <c r="J91" s="14"/>
      <c r="K91" s="14"/>
    </row>
    <row r="92" spans="1:11" s="32" customFormat="1" ht="34.5">
      <c r="A92" s="46">
        <v>45</v>
      </c>
      <c r="B92" s="92" t="s">
        <v>96</v>
      </c>
      <c r="C92" s="93">
        <v>2</v>
      </c>
      <c r="D92" s="89">
        <v>197500</v>
      </c>
      <c r="E92" s="31"/>
      <c r="F92" s="31">
        <f t="shared" si="4"/>
        <v>395000</v>
      </c>
      <c r="G92" s="14"/>
      <c r="H92" s="14"/>
      <c r="I92" s="14"/>
      <c r="J92" s="14"/>
      <c r="K92" s="14"/>
    </row>
    <row r="93" spans="1:11" s="43" customFormat="1" ht="20.25" customHeight="1">
      <c r="A93" s="19"/>
      <c r="B93" s="38" t="s">
        <v>36</v>
      </c>
      <c r="C93" s="39">
        <f>SUM(C90:C92)</f>
        <v>7</v>
      </c>
      <c r="D93" s="41"/>
      <c r="E93" s="41">
        <v>0</v>
      </c>
      <c r="F93" s="94">
        <f>SUM(F90:F92)</f>
        <v>1160760</v>
      </c>
      <c r="G93" s="21"/>
      <c r="H93" s="21"/>
      <c r="I93" s="21"/>
      <c r="J93" s="21"/>
      <c r="K93" s="21"/>
    </row>
    <row r="94" spans="1:11" s="32" customFormat="1" ht="20.25" customHeight="1">
      <c r="A94" s="19"/>
      <c r="B94" s="44" t="s">
        <v>16</v>
      </c>
      <c r="C94" s="39"/>
      <c r="D94" s="89"/>
      <c r="E94" s="31"/>
      <c r="F94" s="31"/>
      <c r="G94" s="14"/>
      <c r="H94" s="14"/>
      <c r="I94" s="14"/>
      <c r="J94" s="14"/>
      <c r="K94" s="14"/>
    </row>
    <row r="95" spans="1:11" s="32" customFormat="1" ht="18" customHeight="1">
      <c r="A95" s="46">
        <v>46</v>
      </c>
      <c r="B95" s="90" t="s">
        <v>59</v>
      </c>
      <c r="C95" s="91">
        <v>1</v>
      </c>
      <c r="D95" s="89">
        <v>153600</v>
      </c>
      <c r="E95" s="31"/>
      <c r="F95" s="31">
        <f>+C95*D95</f>
        <v>153600</v>
      </c>
      <c r="G95" s="14"/>
      <c r="H95" s="14"/>
      <c r="I95" s="14"/>
      <c r="J95" s="14"/>
      <c r="K95" s="14"/>
    </row>
    <row r="96" spans="1:11" s="32" customFormat="1" ht="18" customHeight="1">
      <c r="A96" s="46">
        <v>47</v>
      </c>
      <c r="B96" s="90" t="s">
        <v>59</v>
      </c>
      <c r="C96" s="91">
        <v>3</v>
      </c>
      <c r="D96" s="89">
        <v>147400</v>
      </c>
      <c r="E96" s="31"/>
      <c r="F96" s="31">
        <f t="shared" ref="F96:F101" si="5">+C96*D96</f>
        <v>442200</v>
      </c>
      <c r="G96" s="14"/>
      <c r="H96" s="14"/>
      <c r="I96" s="14"/>
      <c r="J96" s="14"/>
      <c r="K96" s="14"/>
    </row>
    <row r="97" spans="1:11" s="32" customFormat="1" ht="18" customHeight="1">
      <c r="A97" s="46">
        <v>48</v>
      </c>
      <c r="B97" s="90" t="s">
        <v>60</v>
      </c>
      <c r="C97" s="91">
        <v>1</v>
      </c>
      <c r="D97" s="89">
        <v>135200</v>
      </c>
      <c r="E97" s="31"/>
      <c r="F97" s="31">
        <f t="shared" si="5"/>
        <v>135200</v>
      </c>
      <c r="G97" s="14"/>
      <c r="H97" s="14"/>
      <c r="I97" s="14"/>
      <c r="J97" s="14"/>
      <c r="K97" s="14"/>
    </row>
    <row r="98" spans="1:11" s="32" customFormat="1" ht="18" customHeight="1">
      <c r="A98" s="46">
        <v>49</v>
      </c>
      <c r="B98" s="90" t="s">
        <v>61</v>
      </c>
      <c r="C98" s="91">
        <v>1</v>
      </c>
      <c r="D98" s="89">
        <v>136400</v>
      </c>
      <c r="E98" s="31"/>
      <c r="F98" s="31">
        <f t="shared" si="5"/>
        <v>136400</v>
      </c>
      <c r="G98" s="14"/>
      <c r="H98" s="14"/>
      <c r="I98" s="14"/>
      <c r="J98" s="14"/>
      <c r="K98" s="14"/>
    </row>
    <row r="99" spans="1:11" s="32" customFormat="1" ht="18" customHeight="1">
      <c r="A99" s="46">
        <v>50</v>
      </c>
      <c r="B99" s="90" t="s">
        <v>62</v>
      </c>
      <c r="C99" s="91">
        <v>1</v>
      </c>
      <c r="D99" s="89">
        <v>135200</v>
      </c>
      <c r="E99" s="31"/>
      <c r="F99" s="31">
        <f t="shared" si="5"/>
        <v>135200</v>
      </c>
      <c r="G99" s="14"/>
      <c r="H99" s="14"/>
      <c r="I99" s="14"/>
      <c r="J99" s="14"/>
      <c r="K99" s="14"/>
    </row>
    <row r="100" spans="1:11" s="32" customFormat="1" ht="18" customHeight="1">
      <c r="A100" s="46">
        <v>51</v>
      </c>
      <c r="B100" s="90" t="s">
        <v>63</v>
      </c>
      <c r="C100" s="91">
        <v>1</v>
      </c>
      <c r="D100" s="89">
        <v>147400</v>
      </c>
      <c r="E100" s="31"/>
      <c r="F100" s="31">
        <f t="shared" si="5"/>
        <v>147400</v>
      </c>
      <c r="G100" s="14"/>
      <c r="H100" s="14"/>
      <c r="I100" s="14"/>
      <c r="J100" s="14"/>
      <c r="K100" s="14"/>
    </row>
    <row r="101" spans="1:11" s="32" customFormat="1" ht="18" customHeight="1">
      <c r="A101" s="46">
        <v>52</v>
      </c>
      <c r="B101" s="90" t="s">
        <v>64</v>
      </c>
      <c r="C101" s="91">
        <v>1</v>
      </c>
      <c r="D101" s="89">
        <v>147400</v>
      </c>
      <c r="E101" s="31"/>
      <c r="F101" s="31">
        <f t="shared" si="5"/>
        <v>147400</v>
      </c>
      <c r="G101" s="14"/>
      <c r="H101" s="14"/>
      <c r="I101" s="14"/>
      <c r="J101" s="14"/>
      <c r="K101" s="14"/>
    </row>
    <row r="102" spans="1:11" s="43" customFormat="1" ht="20.25" customHeight="1">
      <c r="A102" s="19"/>
      <c r="B102" s="38" t="s">
        <v>36</v>
      </c>
      <c r="C102" s="95">
        <f>SUM(C95:C101)</f>
        <v>9</v>
      </c>
      <c r="D102" s="96"/>
      <c r="E102" s="50">
        <v>0</v>
      </c>
      <c r="F102" s="50">
        <f>SUM(F95:F101)</f>
        <v>1297400</v>
      </c>
      <c r="G102" s="21"/>
      <c r="H102" s="21"/>
      <c r="I102" s="21"/>
      <c r="J102" s="21"/>
      <c r="K102" s="21"/>
    </row>
    <row r="103" spans="1:11" s="32" customFormat="1" ht="20.25" customHeight="1">
      <c r="A103" s="19"/>
      <c r="B103" s="44" t="s">
        <v>17</v>
      </c>
      <c r="C103" s="19"/>
      <c r="D103" s="89"/>
      <c r="E103" s="31"/>
      <c r="F103" s="31"/>
      <c r="G103" s="14"/>
      <c r="H103" s="14"/>
      <c r="I103" s="14"/>
      <c r="J103" s="14"/>
      <c r="K103" s="14"/>
    </row>
    <row r="104" spans="1:11" s="32" customFormat="1" ht="18" customHeight="1">
      <c r="A104" s="46">
        <v>53</v>
      </c>
      <c r="B104" s="90" t="s">
        <v>65</v>
      </c>
      <c r="C104" s="93">
        <v>1</v>
      </c>
      <c r="D104" s="89">
        <v>295000</v>
      </c>
      <c r="E104" s="31"/>
      <c r="F104" s="31">
        <f>+C104*D104</f>
        <v>295000</v>
      </c>
      <c r="G104" s="14"/>
      <c r="H104" s="14"/>
      <c r="I104" s="14"/>
      <c r="J104" s="14"/>
      <c r="K104" s="14"/>
    </row>
    <row r="105" spans="1:11" s="32" customFormat="1" ht="18" customHeight="1">
      <c r="A105" s="46">
        <v>54</v>
      </c>
      <c r="B105" s="90" t="s">
        <v>66</v>
      </c>
      <c r="C105" s="93">
        <v>1</v>
      </c>
      <c r="D105" s="89">
        <v>159700</v>
      </c>
      <c r="E105" s="31"/>
      <c r="F105" s="31">
        <f t="shared" ref="F105:F107" si="6">+C105*D105</f>
        <v>159700</v>
      </c>
      <c r="G105" s="14"/>
      <c r="H105" s="14"/>
      <c r="I105" s="14"/>
      <c r="J105" s="14"/>
      <c r="K105" s="14"/>
    </row>
    <row r="106" spans="1:11" s="32" customFormat="1" ht="18" customHeight="1">
      <c r="A106" s="46">
        <v>55</v>
      </c>
      <c r="B106" s="90" t="s">
        <v>67</v>
      </c>
      <c r="C106" s="93">
        <v>1</v>
      </c>
      <c r="D106" s="97">
        <v>141300</v>
      </c>
      <c r="E106" s="31"/>
      <c r="F106" s="31">
        <f t="shared" si="6"/>
        <v>141300</v>
      </c>
      <c r="G106" s="14"/>
      <c r="H106" s="14"/>
      <c r="I106" s="14"/>
      <c r="J106" s="14"/>
      <c r="K106" s="14"/>
    </row>
    <row r="107" spans="1:11" s="32" customFormat="1" ht="18" customHeight="1">
      <c r="A107" s="46">
        <v>56</v>
      </c>
      <c r="B107" s="90" t="s">
        <v>68</v>
      </c>
      <c r="C107" s="93">
        <v>5</v>
      </c>
      <c r="D107" s="89">
        <v>135200</v>
      </c>
      <c r="E107" s="31"/>
      <c r="F107" s="31">
        <f t="shared" si="6"/>
        <v>676000</v>
      </c>
      <c r="G107" s="14"/>
      <c r="H107" s="14"/>
      <c r="I107" s="14"/>
      <c r="J107" s="14"/>
      <c r="K107" s="14"/>
    </row>
    <row r="108" spans="1:11" s="43" customFormat="1" ht="20.25" customHeight="1">
      <c r="A108" s="19"/>
      <c r="B108" s="38" t="s">
        <v>36</v>
      </c>
      <c r="C108" s="39">
        <f>SUM(C104:C107)</f>
        <v>8</v>
      </c>
      <c r="D108" s="96"/>
      <c r="E108" s="98">
        <v>0</v>
      </c>
      <c r="F108" s="98">
        <f>SUM(F104:F107)</f>
        <v>1272000</v>
      </c>
      <c r="G108" s="21"/>
      <c r="H108" s="21"/>
      <c r="I108" s="21"/>
      <c r="J108" s="21"/>
      <c r="K108" s="21"/>
    </row>
    <row r="109" spans="1:11" s="43" customFormat="1" ht="20.25" customHeight="1">
      <c r="A109" s="19"/>
      <c r="B109" s="99" t="s">
        <v>69</v>
      </c>
      <c r="C109" s="100">
        <f>+C49+C60+C64+C68+C73+C76+C80+C84+C88+C93+C102+C108</f>
        <v>92.5</v>
      </c>
      <c r="D109" s="100"/>
      <c r="E109" s="41">
        <f>+E49</f>
        <v>38630</v>
      </c>
      <c r="F109" s="41">
        <f>+F49+F60+F64+F68+F73+F76+F80+F84+F88+F93+F102+F108</f>
        <v>17256850</v>
      </c>
      <c r="G109" s="21"/>
      <c r="H109" s="21"/>
      <c r="I109" s="21"/>
      <c r="J109" s="21"/>
      <c r="K109" s="21"/>
    </row>
    <row r="110" spans="1:11" s="58" customFormat="1" ht="20.25" customHeight="1">
      <c r="A110" s="19"/>
      <c r="B110" s="13" t="s">
        <v>70</v>
      </c>
      <c r="C110" s="39"/>
      <c r="D110" s="96"/>
      <c r="E110" s="50"/>
      <c r="F110" s="50"/>
      <c r="G110" s="57"/>
      <c r="H110" s="57"/>
      <c r="I110" s="57"/>
      <c r="J110" s="57"/>
      <c r="K110" s="57"/>
    </row>
    <row r="111" spans="1:11" s="62" customFormat="1" ht="42" customHeight="1">
      <c r="A111" s="46">
        <v>57</v>
      </c>
      <c r="B111" s="92" t="s">
        <v>71</v>
      </c>
      <c r="C111" s="91">
        <v>2</v>
      </c>
      <c r="D111" s="89">
        <v>127800</v>
      </c>
      <c r="E111" s="31"/>
      <c r="F111" s="31">
        <f>+C111*D111</f>
        <v>255600</v>
      </c>
      <c r="G111" s="59"/>
      <c r="H111" s="60"/>
      <c r="I111" s="17"/>
      <c r="J111" s="17"/>
      <c r="K111" s="61"/>
    </row>
    <row r="112" spans="1:11" s="62" customFormat="1" ht="17.25">
      <c r="A112" s="101"/>
      <c r="B112" s="99" t="s">
        <v>72</v>
      </c>
      <c r="C112" s="100">
        <f>SUM(C111)</f>
        <v>2</v>
      </c>
      <c r="D112" s="98"/>
      <c r="E112" s="98">
        <v>0</v>
      </c>
      <c r="F112" s="98">
        <f>SUM(F111)</f>
        <v>255600</v>
      </c>
      <c r="G112" s="59"/>
      <c r="H112" s="60"/>
      <c r="I112" s="17"/>
      <c r="J112" s="17"/>
      <c r="K112" s="61"/>
    </row>
    <row r="113" spans="1:14" s="67" customFormat="1" ht="28.35" customHeight="1">
      <c r="A113" s="102"/>
      <c r="B113" s="103" t="s">
        <v>73</v>
      </c>
      <c r="C113" s="104">
        <f>+C109+C112</f>
        <v>94.5</v>
      </c>
      <c r="D113" s="105"/>
      <c r="E113" s="105">
        <f>+E109</f>
        <v>38630</v>
      </c>
      <c r="F113" s="105">
        <f>+F109+F112</f>
        <v>17512450</v>
      </c>
      <c r="G113" s="63"/>
      <c r="H113" s="64"/>
      <c r="I113" s="65"/>
      <c r="J113" s="65"/>
      <c r="K113" s="66"/>
    </row>
    <row r="114" spans="1:14" ht="23.25" customHeight="1">
      <c r="A114" s="120" t="s">
        <v>74</v>
      </c>
      <c r="B114" s="120"/>
      <c r="C114" s="106"/>
      <c r="D114" s="106"/>
      <c r="E114" s="106"/>
      <c r="F114" s="106"/>
      <c r="G114" s="68"/>
      <c r="H114" s="68"/>
      <c r="I114" s="14"/>
      <c r="J114" s="14"/>
      <c r="K114" s="14"/>
    </row>
    <row r="115" spans="1:14" s="71" customFormat="1" ht="39.75" customHeight="1">
      <c r="A115" s="121" t="s">
        <v>75</v>
      </c>
      <c r="B115" s="121"/>
      <c r="C115" s="121"/>
      <c r="D115" s="121"/>
      <c r="E115" s="121"/>
      <c r="F115" s="121"/>
      <c r="G115" s="69"/>
      <c r="H115" s="70"/>
    </row>
    <row r="116" spans="1:14" s="71" customFormat="1" ht="25.5" hidden="1" customHeight="1">
      <c r="A116" s="107"/>
      <c r="B116" s="107"/>
      <c r="C116" s="107"/>
      <c r="F116" s="69"/>
      <c r="G116" s="69"/>
    </row>
    <row r="117" spans="1:14" s="73" customFormat="1" ht="109.5" customHeight="1">
      <c r="A117" s="119" t="s">
        <v>84</v>
      </c>
      <c r="B117" s="119"/>
      <c r="C117" s="122"/>
      <c r="D117" s="122"/>
      <c r="E117" s="122"/>
      <c r="F117" s="108" t="s">
        <v>83</v>
      </c>
    </row>
    <row r="118" spans="1:14" s="73" customFormat="1" ht="20.25" customHeight="1">
      <c r="B118" s="74"/>
      <c r="C118" s="72"/>
      <c r="D118" s="75"/>
    </row>
    <row r="119" spans="1:14" s="76" customFormat="1" ht="26.25" hidden="1" customHeight="1">
      <c r="B119" s="77" t="s">
        <v>76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</row>
    <row r="120" spans="1:14" s="76" customFormat="1" ht="12.95" hidden="1" customHeight="1">
      <c r="B120" s="79"/>
      <c r="D120" s="80" t="s">
        <v>77</v>
      </c>
      <c r="E120" s="78"/>
      <c r="F120" s="78"/>
      <c r="G120" s="78"/>
      <c r="H120" s="78"/>
      <c r="I120" s="78"/>
      <c r="J120" s="78"/>
      <c r="K120" s="78"/>
      <c r="L120" s="78"/>
      <c r="M120" s="78"/>
      <c r="N120" s="78"/>
    </row>
    <row r="121" spans="1:14" s="76" customFormat="1" ht="27.2" hidden="1" customHeight="1">
      <c r="B121" s="77" t="s">
        <v>78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</row>
    <row r="122" spans="1:14" s="76" customFormat="1" ht="13.5" hidden="1" customHeight="1">
      <c r="D122" s="80" t="s">
        <v>77</v>
      </c>
      <c r="E122" s="78"/>
      <c r="F122" s="78"/>
      <c r="G122" s="78"/>
      <c r="H122" s="78"/>
      <c r="I122" s="78"/>
      <c r="J122" s="78"/>
      <c r="K122" s="78"/>
      <c r="L122" s="78"/>
      <c r="M122" s="78"/>
      <c r="N122" s="78"/>
    </row>
    <row r="123" spans="1:14" s="76" customFormat="1" ht="17.25" hidden="1">
      <c r="B123" s="81" t="s">
        <v>79</v>
      </c>
      <c r="D123" s="82"/>
      <c r="E123" s="78"/>
      <c r="F123" s="78"/>
      <c r="G123" s="78"/>
      <c r="H123" s="78"/>
      <c r="I123" s="78"/>
      <c r="J123" s="78"/>
      <c r="K123" s="78"/>
      <c r="L123" s="78"/>
      <c r="M123" s="78"/>
      <c r="N123" s="78"/>
    </row>
    <row r="124" spans="1:14" s="1" customFormat="1" ht="17.25">
      <c r="B124" s="83"/>
      <c r="C124" s="83"/>
    </row>
    <row r="125" spans="1:14">
      <c r="A125" s="6"/>
      <c r="B125" s="84"/>
      <c r="C125" s="84"/>
      <c r="D125" s="85"/>
      <c r="E125" s="86"/>
      <c r="F125" s="86"/>
    </row>
    <row r="126" spans="1:14">
      <c r="A126" s="6"/>
      <c r="B126" s="84"/>
      <c r="C126" s="84"/>
      <c r="D126" s="85"/>
      <c r="E126" s="86"/>
      <c r="F126" s="86"/>
    </row>
    <row r="127" spans="1:14">
      <c r="A127" s="6"/>
      <c r="B127" s="84"/>
      <c r="C127" s="84"/>
      <c r="D127" s="85"/>
      <c r="E127" s="86"/>
      <c r="F127" s="86"/>
    </row>
    <row r="128" spans="1:14">
      <c r="A128" s="6"/>
      <c r="B128" s="84"/>
      <c r="C128" s="84"/>
      <c r="D128" s="85"/>
      <c r="E128" s="86"/>
      <c r="F128" s="86"/>
    </row>
    <row r="129" spans="1:6">
      <c r="A129" s="6"/>
      <c r="B129" s="84"/>
      <c r="C129" s="84"/>
      <c r="D129" s="85"/>
      <c r="E129" s="86"/>
      <c r="F129" s="86"/>
    </row>
    <row r="130" spans="1:6">
      <c r="A130" s="6"/>
      <c r="B130" s="84"/>
      <c r="C130" s="84"/>
      <c r="D130" s="85"/>
      <c r="E130" s="86"/>
      <c r="F130" s="86"/>
    </row>
    <row r="131" spans="1:6">
      <c r="A131" s="6"/>
      <c r="B131" s="84"/>
      <c r="C131" s="84"/>
      <c r="D131" s="85"/>
      <c r="E131" s="86"/>
      <c r="F131" s="86"/>
    </row>
    <row r="132" spans="1:6">
      <c r="A132" s="6"/>
      <c r="B132" s="84"/>
      <c r="C132" s="84"/>
      <c r="D132" s="85"/>
      <c r="E132" s="86"/>
      <c r="F132" s="86"/>
    </row>
    <row r="133" spans="1:6">
      <c r="A133" s="6"/>
      <c r="B133" s="84"/>
      <c r="C133" s="84"/>
      <c r="D133" s="85"/>
      <c r="E133" s="86"/>
      <c r="F133" s="86"/>
    </row>
    <row r="134" spans="1:6">
      <c r="A134" s="6"/>
      <c r="B134" s="84"/>
      <c r="C134" s="84"/>
      <c r="D134" s="85"/>
      <c r="E134" s="86"/>
      <c r="F134" s="86"/>
    </row>
    <row r="135" spans="1:6">
      <c r="A135" s="6"/>
      <c r="B135" s="84"/>
      <c r="C135" s="84"/>
      <c r="D135" s="85"/>
      <c r="E135" s="86"/>
      <c r="F135" s="86"/>
    </row>
    <row r="136" spans="1:6">
      <c r="A136" s="6"/>
      <c r="B136" s="84"/>
      <c r="C136" s="84"/>
      <c r="D136" s="85"/>
      <c r="E136" s="86"/>
      <c r="F136" s="86"/>
    </row>
    <row r="137" spans="1:6">
      <c r="A137" s="6"/>
      <c r="B137" s="84"/>
      <c r="C137" s="84"/>
      <c r="D137" s="85"/>
      <c r="E137" s="86"/>
      <c r="F137" s="86"/>
    </row>
    <row r="138" spans="1:6">
      <c r="A138" s="6"/>
      <c r="B138" s="84"/>
      <c r="C138" s="84"/>
      <c r="D138" s="85"/>
      <c r="E138" s="86"/>
      <c r="F138" s="86"/>
    </row>
    <row r="139" spans="1:6">
      <c r="A139" s="6"/>
      <c r="B139" s="84"/>
      <c r="C139" s="84"/>
      <c r="D139" s="85"/>
      <c r="E139" s="86"/>
      <c r="F139" s="86"/>
    </row>
    <row r="140" spans="1:6">
      <c r="A140" s="6"/>
      <c r="B140" s="84"/>
      <c r="C140" s="84"/>
      <c r="D140" s="85"/>
      <c r="E140" s="86"/>
      <c r="F140" s="86"/>
    </row>
    <row r="141" spans="1:6">
      <c r="A141" s="6"/>
      <c r="B141" s="84"/>
      <c r="C141" s="84"/>
      <c r="D141" s="85"/>
      <c r="E141" s="86"/>
      <c r="F141" s="86"/>
    </row>
    <row r="142" spans="1:6">
      <c r="A142" s="6"/>
      <c r="B142" s="84"/>
      <c r="C142" s="84"/>
      <c r="D142" s="85"/>
      <c r="E142" s="86"/>
      <c r="F142" s="86"/>
    </row>
    <row r="143" spans="1:6">
      <c r="A143" s="6"/>
      <c r="B143" s="84"/>
      <c r="C143" s="84"/>
      <c r="D143" s="85"/>
      <c r="E143" s="86"/>
      <c r="F143" s="86"/>
    </row>
    <row r="144" spans="1:6">
      <c r="A144" s="6"/>
      <c r="B144" s="84"/>
      <c r="C144" s="84"/>
      <c r="D144" s="85"/>
      <c r="E144" s="86"/>
      <c r="F144" s="86"/>
    </row>
    <row r="145" spans="1:6">
      <c r="A145" s="6"/>
      <c r="B145" s="84"/>
      <c r="C145" s="84"/>
      <c r="D145" s="85"/>
      <c r="E145" s="86"/>
      <c r="F145" s="86"/>
    </row>
    <row r="146" spans="1:6">
      <c r="A146" s="6"/>
      <c r="B146" s="84"/>
      <c r="C146" s="84"/>
      <c r="D146" s="85"/>
      <c r="E146" s="86"/>
      <c r="F146" s="86"/>
    </row>
    <row r="147" spans="1:6">
      <c r="A147" s="6"/>
      <c r="B147" s="84"/>
      <c r="C147" s="84"/>
      <c r="D147" s="85"/>
      <c r="E147" s="86"/>
      <c r="F147" s="86"/>
    </row>
    <row r="148" spans="1:6">
      <c r="A148" s="6"/>
      <c r="B148" s="84"/>
      <c r="C148" s="84"/>
      <c r="D148" s="85"/>
      <c r="E148" s="86"/>
      <c r="F148" s="86"/>
    </row>
    <row r="149" spans="1:6">
      <c r="A149" s="6"/>
      <c r="B149" s="84"/>
      <c r="C149" s="84"/>
      <c r="D149" s="85"/>
      <c r="E149" s="86"/>
      <c r="F149" s="86"/>
    </row>
    <row r="150" spans="1:6">
      <c r="A150" s="6"/>
      <c r="B150" s="84"/>
      <c r="C150" s="84"/>
      <c r="D150" s="85"/>
      <c r="E150" s="86"/>
      <c r="F150" s="86"/>
    </row>
    <row r="151" spans="1:6">
      <c r="A151" s="6"/>
      <c r="B151" s="84"/>
      <c r="C151" s="84"/>
      <c r="D151" s="85"/>
      <c r="E151" s="86"/>
      <c r="F151" s="86"/>
    </row>
    <row r="152" spans="1:6">
      <c r="A152" s="6"/>
      <c r="B152" s="84"/>
      <c r="C152" s="84"/>
      <c r="D152" s="85"/>
      <c r="E152" s="86"/>
      <c r="F152" s="86"/>
    </row>
    <row r="153" spans="1:6">
      <c r="A153" s="6"/>
      <c r="B153" s="84"/>
      <c r="C153" s="84"/>
      <c r="D153" s="85"/>
      <c r="E153" s="86"/>
      <c r="F153" s="86"/>
    </row>
    <row r="154" spans="1:6">
      <c r="A154" s="6"/>
      <c r="B154" s="84"/>
      <c r="C154" s="84"/>
      <c r="D154" s="85"/>
      <c r="E154" s="86"/>
      <c r="F154" s="86"/>
    </row>
    <row r="155" spans="1:6">
      <c r="A155" s="6"/>
      <c r="B155" s="84"/>
      <c r="C155" s="84"/>
      <c r="D155" s="85"/>
      <c r="E155" s="86"/>
      <c r="F155" s="86"/>
    </row>
    <row r="156" spans="1:6">
      <c r="A156" s="6"/>
      <c r="B156" s="84"/>
      <c r="C156" s="84"/>
      <c r="D156" s="85"/>
      <c r="E156" s="86"/>
      <c r="F156" s="86"/>
    </row>
    <row r="157" spans="1:6">
      <c r="A157" s="6"/>
      <c r="B157" s="84"/>
      <c r="C157" s="84"/>
      <c r="D157" s="85"/>
      <c r="E157" s="86"/>
      <c r="F157" s="86"/>
    </row>
    <row r="158" spans="1:6">
      <c r="A158" s="6"/>
      <c r="B158" s="84"/>
      <c r="C158" s="84"/>
      <c r="D158" s="85"/>
      <c r="E158" s="86"/>
      <c r="F158" s="86"/>
    </row>
    <row r="159" spans="1:6">
      <c r="A159" s="6"/>
      <c r="B159" s="84"/>
      <c r="C159" s="84"/>
      <c r="D159" s="85"/>
      <c r="E159" s="86"/>
      <c r="F159" s="86"/>
    </row>
    <row r="160" spans="1:6">
      <c r="A160" s="6"/>
      <c r="B160" s="84"/>
      <c r="C160" s="84"/>
      <c r="D160" s="85"/>
      <c r="E160" s="86"/>
      <c r="F160" s="86"/>
    </row>
    <row r="161" spans="1:6">
      <c r="A161" s="6"/>
      <c r="B161" s="84"/>
      <c r="C161" s="84"/>
      <c r="D161" s="85"/>
      <c r="E161" s="86"/>
      <c r="F161" s="86"/>
    </row>
    <row r="162" spans="1:6">
      <c r="A162" s="6"/>
      <c r="B162" s="84"/>
      <c r="C162" s="84"/>
      <c r="D162" s="85"/>
      <c r="E162" s="86"/>
      <c r="F162" s="86"/>
    </row>
    <row r="163" spans="1:6">
      <c r="A163" s="6"/>
      <c r="B163" s="84"/>
      <c r="C163" s="84"/>
      <c r="D163" s="85"/>
      <c r="E163" s="86"/>
      <c r="F163" s="86"/>
    </row>
    <row r="164" spans="1:6">
      <c r="A164" s="6"/>
      <c r="B164" s="84"/>
      <c r="C164" s="84"/>
      <c r="D164" s="85"/>
      <c r="E164" s="86"/>
      <c r="F164" s="86"/>
    </row>
  </sheetData>
  <mergeCells count="20">
    <mergeCell ref="A117:B117"/>
    <mergeCell ref="B21:F21"/>
    <mergeCell ref="B22:F22"/>
    <mergeCell ref="B23:F23"/>
    <mergeCell ref="A25:F25"/>
    <mergeCell ref="A114:B114"/>
    <mergeCell ref="A115:F115"/>
    <mergeCell ref="C117:E117"/>
    <mergeCell ref="B20:F20"/>
    <mergeCell ref="A7:F7"/>
    <mergeCell ref="A9:F9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</mergeCells>
  <pageMargins left="0.118110236220472" right="0.118110236220472" top="0.74803149606299202" bottom="0.74803149606299202" header="0.31496062992126" footer="0.31496062992126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115</xdr:row>
                <xdr:rowOff>0</xdr:rowOff>
              </from>
              <to>
                <xdr:col>4</xdr:col>
                <xdr:colOff>752475</xdr:colOff>
                <xdr:row>116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</vt:lpstr>
      <vt:lpstr>'havelvac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https://mul2.yerevan.am/tasks/2183800/oneclick?token=c6bf2db65bd1a15616acfdb2de4172e9</cp:keywords>
  <cp:lastModifiedBy>Lusine Petrosyan</cp:lastModifiedBy>
  <cp:lastPrinted>2025-04-25T10:22:02Z</cp:lastPrinted>
  <dcterms:created xsi:type="dcterms:W3CDTF">2024-01-15T08:59:20Z</dcterms:created>
  <dcterms:modified xsi:type="dcterms:W3CDTF">2025-05-12T14:33:00Z</dcterms:modified>
</cp:coreProperties>
</file>